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4"/>
  </bookViews>
  <sheets>
    <sheet name="金玲剑" sheetId="1" r:id="rId1"/>
    <sheet name="吴培祥" sheetId="2" r:id="rId2"/>
    <sheet name="Sheet3" sheetId="3" r:id="rId3"/>
    <sheet name="Sheet1" sheetId="4" r:id="rId4"/>
    <sheet name="2025" sheetId="5" r:id="rId5"/>
    <sheet name="Sheet4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<sst xmlns="http://schemas.openxmlformats.org/spreadsheetml/2006/main" count="702" uniqueCount="325">
  <si>
    <t>客户</t>
  </si>
  <si>
    <t>金额</t>
  </si>
  <si>
    <t>杭州建工</t>
  </si>
  <si>
    <t>海宁乐峰新材料</t>
  </si>
  <si>
    <t>浙江国坤</t>
  </si>
  <si>
    <t>海盐鑫悦物资</t>
  </si>
  <si>
    <t>上海杨熙源</t>
  </si>
  <si>
    <t>舟山明杰机械</t>
  </si>
  <si>
    <t>浙江宏太建设</t>
  </si>
  <si>
    <t>海宁常盛</t>
  </si>
  <si>
    <t>杭州润安</t>
  </si>
  <si>
    <t>海宁沪明塑钢</t>
  </si>
  <si>
    <t>建德同</t>
  </si>
  <si>
    <t>武汉京昌源环保</t>
  </si>
  <si>
    <t>浙江博士</t>
  </si>
  <si>
    <t>海盐三万</t>
  </si>
  <si>
    <t>嘉兴鑫耀塑业</t>
  </si>
  <si>
    <t>海宁博润</t>
  </si>
  <si>
    <t>电费</t>
  </si>
  <si>
    <t>杭州龙云</t>
  </si>
  <si>
    <t>安徽正停</t>
  </si>
  <si>
    <t>山东源邦</t>
  </si>
  <si>
    <t>江西轩拓</t>
  </si>
  <si>
    <t>广西贺州科隆</t>
  </si>
  <si>
    <t>广西贺州桂林</t>
  </si>
  <si>
    <t>现金</t>
  </si>
  <si>
    <t>扬州川青</t>
  </si>
  <si>
    <t>嘉兴三艾姆</t>
  </si>
  <si>
    <t>电费17802.15</t>
  </si>
  <si>
    <t>宁波西杰</t>
  </si>
  <si>
    <t>上海沪广</t>
  </si>
  <si>
    <t>巩义</t>
  </si>
  <si>
    <t>杭州富</t>
  </si>
  <si>
    <t>海宁鼎发</t>
  </si>
  <si>
    <t>杭州萧山金</t>
  </si>
  <si>
    <t>上海茂凯</t>
  </si>
  <si>
    <t>上海伟辰</t>
  </si>
  <si>
    <t>4.26杭州洛</t>
  </si>
  <si>
    <t>嘉兴亿米</t>
  </si>
  <si>
    <t>通州建总</t>
  </si>
  <si>
    <t>海宁凯豹</t>
  </si>
  <si>
    <t>杭州联禾</t>
  </si>
  <si>
    <t>上海利人</t>
  </si>
  <si>
    <t>嘉兴懿业建设</t>
  </si>
  <si>
    <t>精模匠浙江机械制造</t>
  </si>
  <si>
    <t>攻义市</t>
  </si>
  <si>
    <t>厦门鸿富嘉新材料</t>
  </si>
  <si>
    <t>宁波贸易</t>
  </si>
  <si>
    <t>浙江镇宇建设</t>
  </si>
  <si>
    <t>宣诚市金昌新材料</t>
  </si>
  <si>
    <t>杭州广亚装饰</t>
  </si>
  <si>
    <t>杭州龙元装饰工程</t>
  </si>
  <si>
    <t>海宁云喜新材料</t>
  </si>
  <si>
    <t>嘉兴鸿屹建设</t>
  </si>
  <si>
    <t>浙江思强智能科技</t>
  </si>
  <si>
    <t>浙江博富</t>
  </si>
  <si>
    <t>6悦</t>
  </si>
  <si>
    <t>浙江瑞兴</t>
  </si>
  <si>
    <t>嘉兴绿盾</t>
  </si>
  <si>
    <t xml:space="preserve">凯豹 </t>
  </si>
  <si>
    <t>湖州骏</t>
  </si>
  <si>
    <t>宁波理想</t>
  </si>
  <si>
    <t>宣城金昌</t>
  </si>
  <si>
    <t>杭州青乐</t>
  </si>
  <si>
    <t>嘉兴涵帅</t>
  </si>
  <si>
    <t>杭州顶宏</t>
  </si>
  <si>
    <t>嘉兴景</t>
  </si>
  <si>
    <t>嘉兴宏程</t>
  </si>
  <si>
    <t>电星</t>
  </si>
  <si>
    <t>扬州站三</t>
  </si>
  <si>
    <t>杭州金牛</t>
  </si>
  <si>
    <t>浙江宏岩</t>
  </si>
  <si>
    <t>浙江元恒</t>
  </si>
  <si>
    <t>浙江君</t>
  </si>
  <si>
    <t>海宁嘉凯</t>
  </si>
  <si>
    <t>湖州骏邦</t>
  </si>
  <si>
    <t>金唱</t>
  </si>
  <si>
    <t>东阳</t>
  </si>
  <si>
    <t>嘉兴巨</t>
  </si>
  <si>
    <t>电线</t>
  </si>
  <si>
    <t>金华龙耀</t>
  </si>
  <si>
    <t>谁</t>
  </si>
  <si>
    <t>江苏联高</t>
  </si>
  <si>
    <t>嘉善恒辉</t>
  </si>
  <si>
    <t>浙江星</t>
  </si>
  <si>
    <t>溧阳</t>
  </si>
  <si>
    <t>中亨</t>
  </si>
  <si>
    <t>8月</t>
  </si>
  <si>
    <t>杭州众凯</t>
  </si>
  <si>
    <t>三亚市蜀宏</t>
  </si>
  <si>
    <t>嘉兴亿米智能</t>
  </si>
  <si>
    <t>海宁顶好新材料</t>
  </si>
  <si>
    <t>广东东方雨虹</t>
  </si>
  <si>
    <t>安徽正亭</t>
  </si>
  <si>
    <t>浙江众海</t>
  </si>
  <si>
    <t>9月</t>
  </si>
  <si>
    <t>浙江鸿翔</t>
  </si>
  <si>
    <t>杭州勇联</t>
  </si>
  <si>
    <t>扬州张叁</t>
  </si>
  <si>
    <t>嘉兴巨异</t>
  </si>
  <si>
    <t>宁波龙及</t>
  </si>
  <si>
    <t>北京云臻</t>
  </si>
  <si>
    <t>浙江有色</t>
  </si>
  <si>
    <t>浙江缘浩</t>
  </si>
  <si>
    <t>10月10.11</t>
  </si>
  <si>
    <t>浙江航空服务</t>
  </si>
  <si>
    <t>10月</t>
  </si>
  <si>
    <t>宁波北轮</t>
  </si>
  <si>
    <t>嘉兴市弘远建设</t>
  </si>
  <si>
    <t>绍兴咸亨</t>
  </si>
  <si>
    <t>海盐沈荡</t>
  </si>
  <si>
    <t>厦门优艺嘉</t>
  </si>
  <si>
    <t>电信</t>
  </si>
  <si>
    <t>浙江振宇</t>
  </si>
  <si>
    <t>合计</t>
  </si>
  <si>
    <t>江阴</t>
  </si>
  <si>
    <t>浙江巨财</t>
  </si>
  <si>
    <t>嘉兴蓝派</t>
  </si>
  <si>
    <t>浙江盈亚</t>
  </si>
  <si>
    <t>浙江博时</t>
  </si>
  <si>
    <t>杭州敏邦</t>
  </si>
  <si>
    <t>嘉兴康森</t>
  </si>
  <si>
    <t>绍兴森迪</t>
  </si>
  <si>
    <t>浙江和通</t>
  </si>
  <si>
    <t>顶盛</t>
  </si>
  <si>
    <t>12月</t>
  </si>
  <si>
    <t>陆未峰</t>
  </si>
  <si>
    <t>浙江欧科</t>
  </si>
  <si>
    <t>浙江锦天</t>
  </si>
  <si>
    <t>海宁大昌</t>
  </si>
  <si>
    <t>嘉兴筑道</t>
  </si>
  <si>
    <t>浙江钜城</t>
  </si>
  <si>
    <t>浙江蓝派</t>
  </si>
  <si>
    <t>厦门鑫雄</t>
  </si>
  <si>
    <t>2025年</t>
  </si>
  <si>
    <t>收入</t>
  </si>
  <si>
    <t>支出</t>
  </si>
  <si>
    <t>浙江凯锋</t>
  </si>
  <si>
    <t>杭州众邦</t>
  </si>
  <si>
    <t>武汉彤力</t>
  </si>
  <si>
    <t>嘉兴吉欣</t>
  </si>
  <si>
    <t>海宁佰乐</t>
  </si>
  <si>
    <t>海宁商业进出口</t>
  </si>
  <si>
    <t>苏州旭昌</t>
  </si>
  <si>
    <t>嘉兴鲨伟</t>
  </si>
  <si>
    <t>嘉善宏立</t>
  </si>
  <si>
    <t>海宁顶号</t>
  </si>
  <si>
    <t>海宁浩望</t>
  </si>
  <si>
    <t>浙江新豪吉</t>
  </si>
  <si>
    <t>宁波领家</t>
  </si>
  <si>
    <t>浙江泓久</t>
  </si>
  <si>
    <t>天津金力</t>
  </si>
  <si>
    <t>浙江名力</t>
  </si>
  <si>
    <t>山东金昌</t>
  </si>
  <si>
    <t>海宁凯凯</t>
  </si>
  <si>
    <t>海宁嘉诚</t>
  </si>
  <si>
    <t>舟山浩</t>
  </si>
  <si>
    <t>江阴市浩海装饰</t>
  </si>
  <si>
    <t>海宁东联</t>
  </si>
  <si>
    <t>江苏森</t>
  </si>
  <si>
    <t>2月</t>
  </si>
  <si>
    <t>浙江云尚</t>
  </si>
  <si>
    <t>鑫吴区鑫景</t>
  </si>
  <si>
    <t>博时</t>
  </si>
  <si>
    <t>圣大</t>
  </si>
  <si>
    <t>海盐星会</t>
  </si>
  <si>
    <t>3月</t>
  </si>
  <si>
    <t>绍兴嘉进</t>
  </si>
  <si>
    <t>诸暨普</t>
  </si>
  <si>
    <t>新吴区</t>
  </si>
  <si>
    <t>海盐高林</t>
  </si>
  <si>
    <t>杭州永茂</t>
  </si>
  <si>
    <t>杭州永盛</t>
  </si>
  <si>
    <t>龙游亿中</t>
  </si>
  <si>
    <t>星汇</t>
  </si>
  <si>
    <t>浙江中</t>
  </si>
  <si>
    <t>海盐嘉华</t>
  </si>
  <si>
    <t xml:space="preserve">4YUE </t>
  </si>
  <si>
    <t>4月</t>
  </si>
  <si>
    <t>欧</t>
  </si>
  <si>
    <t>天津锦盛</t>
  </si>
  <si>
    <t>海盐豪</t>
  </si>
  <si>
    <t>海宁嘉众</t>
  </si>
  <si>
    <t>个人</t>
  </si>
  <si>
    <t>杭州萧山建筑</t>
  </si>
  <si>
    <t>海宁盛佳</t>
  </si>
  <si>
    <t>杭州勤博</t>
  </si>
  <si>
    <t>奥</t>
  </si>
  <si>
    <t>5月</t>
  </si>
  <si>
    <t>浙江距诚</t>
  </si>
  <si>
    <t>嘉兴合</t>
  </si>
  <si>
    <t>龙云</t>
  </si>
  <si>
    <t>嘉兴创</t>
  </si>
  <si>
    <t>海宁佳凯</t>
  </si>
  <si>
    <t>6月</t>
  </si>
  <si>
    <t>浙江大升</t>
  </si>
  <si>
    <t>海宁云鼎</t>
  </si>
  <si>
    <t>杭州连</t>
  </si>
  <si>
    <t>宁波科达</t>
  </si>
  <si>
    <t>临沂</t>
  </si>
  <si>
    <t>山东</t>
  </si>
  <si>
    <t>中国</t>
  </si>
  <si>
    <t>7月山东</t>
  </si>
  <si>
    <t>巨</t>
  </si>
  <si>
    <t>上海固贺</t>
  </si>
  <si>
    <t>浙江凯峰</t>
  </si>
  <si>
    <t>上海家洁</t>
  </si>
  <si>
    <t>普</t>
  </si>
  <si>
    <t>上海贸凯</t>
  </si>
  <si>
    <t>上海律以</t>
  </si>
  <si>
    <t>运放</t>
  </si>
  <si>
    <t>上海戈龙</t>
  </si>
  <si>
    <t>嘉兴金涌</t>
  </si>
  <si>
    <t>上海皓顺</t>
  </si>
  <si>
    <t>天长星鑫</t>
  </si>
  <si>
    <t>常州纺兴</t>
  </si>
  <si>
    <t>杭州临安家昕</t>
  </si>
  <si>
    <t>江苏中冉</t>
  </si>
  <si>
    <t>上海团昊</t>
  </si>
  <si>
    <t>上海贵</t>
  </si>
  <si>
    <t>杭州晨鑫</t>
  </si>
  <si>
    <t>嘉兴奥克利亚</t>
  </si>
  <si>
    <t>海宁鑫都</t>
  </si>
  <si>
    <t>浙江来士</t>
  </si>
  <si>
    <t>浙江博</t>
  </si>
  <si>
    <t>上海南泥</t>
  </si>
  <si>
    <t>上海布墩斯机械</t>
  </si>
  <si>
    <t>浙江博氏</t>
  </si>
  <si>
    <t>永安财产保险</t>
  </si>
  <si>
    <t>上海昔想装饰材料</t>
  </si>
  <si>
    <t>天长市星鑫新材料</t>
  </si>
  <si>
    <t>上海汇发建筑安装工程</t>
  </si>
  <si>
    <t>上海秋元华林建设</t>
  </si>
  <si>
    <t>益高</t>
  </si>
  <si>
    <t>上海古贺精工</t>
  </si>
  <si>
    <t>上海筑墉</t>
  </si>
  <si>
    <t>建始</t>
  </si>
  <si>
    <t>嘉兴千舟</t>
  </si>
  <si>
    <t>海宁黄湾</t>
  </si>
  <si>
    <t>余姚天马</t>
  </si>
  <si>
    <t>金华星腾</t>
  </si>
  <si>
    <t>澳克利亚</t>
  </si>
  <si>
    <t>上海路</t>
  </si>
  <si>
    <t>浙江汉承</t>
  </si>
  <si>
    <t>嘉兴悦城</t>
  </si>
  <si>
    <t>余姚明</t>
  </si>
  <si>
    <t>浙江啊米</t>
  </si>
  <si>
    <t>上海高</t>
  </si>
  <si>
    <t>嘉兴鑫耀</t>
  </si>
  <si>
    <t>上海康</t>
  </si>
  <si>
    <t>嘉兴益高</t>
  </si>
  <si>
    <t>苏州</t>
  </si>
  <si>
    <t>天才</t>
  </si>
  <si>
    <t>上海邦</t>
  </si>
  <si>
    <t>海乐丰</t>
  </si>
  <si>
    <t>上海润鑫</t>
  </si>
  <si>
    <t>上海誉西</t>
  </si>
  <si>
    <t>上东日</t>
  </si>
  <si>
    <t>上海云</t>
  </si>
  <si>
    <t>上海锦翔</t>
  </si>
  <si>
    <t>江苏如阳</t>
  </si>
  <si>
    <t>嘉兴智汇</t>
  </si>
  <si>
    <t>上海东园</t>
  </si>
  <si>
    <t>11月</t>
  </si>
  <si>
    <t>上海欧亚</t>
  </si>
  <si>
    <t>上海岭毓</t>
  </si>
  <si>
    <t>上海晓青</t>
  </si>
  <si>
    <t>上海申浦</t>
  </si>
  <si>
    <t>宁波兴业</t>
  </si>
  <si>
    <t>上海古贺</t>
  </si>
  <si>
    <t>嘉兴宇昂</t>
  </si>
  <si>
    <t>苏州金易38707</t>
  </si>
  <si>
    <t>海宁了丰</t>
  </si>
  <si>
    <t>江阴市长恒</t>
  </si>
  <si>
    <t>湖州裕捷</t>
  </si>
  <si>
    <t>上海路帆</t>
  </si>
  <si>
    <t>舟上名杰</t>
  </si>
  <si>
    <t>上海芮诚</t>
  </si>
  <si>
    <t>无锡好时在</t>
  </si>
  <si>
    <t>海宁德尔</t>
  </si>
  <si>
    <t>上海青草</t>
  </si>
  <si>
    <t>上海各兴</t>
  </si>
  <si>
    <t>浙江鼎望</t>
  </si>
  <si>
    <t>江苏亚隆</t>
  </si>
  <si>
    <t>嘉兴百桃</t>
  </si>
  <si>
    <t>浙江宝盛</t>
  </si>
  <si>
    <t>上海大</t>
  </si>
  <si>
    <t>南京欣昌</t>
  </si>
  <si>
    <t>海宁海树</t>
  </si>
  <si>
    <t>上海铮悦</t>
  </si>
  <si>
    <t>嘉兴阳</t>
  </si>
  <si>
    <t>上海英知</t>
  </si>
  <si>
    <t>浙江力多</t>
  </si>
  <si>
    <t>南京翔和</t>
  </si>
  <si>
    <t>上海豪</t>
  </si>
  <si>
    <t>上海俪振</t>
  </si>
  <si>
    <t>上海金宝</t>
  </si>
  <si>
    <t>上海鑫岩</t>
  </si>
  <si>
    <t>上海耀锦</t>
  </si>
  <si>
    <t>上海拓</t>
  </si>
  <si>
    <t>上海沪云</t>
  </si>
  <si>
    <t>上海城</t>
  </si>
  <si>
    <t>金华宏</t>
  </si>
  <si>
    <t>南通康桥</t>
  </si>
  <si>
    <t>上海</t>
  </si>
  <si>
    <t>宁波德</t>
  </si>
  <si>
    <t>嘉兴杨</t>
  </si>
  <si>
    <t>宜兴唐</t>
  </si>
  <si>
    <t>金剑凌2月</t>
  </si>
  <si>
    <t>1月</t>
  </si>
  <si>
    <t>上期留底</t>
  </si>
  <si>
    <t>开出发票</t>
  </si>
  <si>
    <t>开进发票</t>
  </si>
  <si>
    <t>电费77805发票</t>
  </si>
  <si>
    <t>电费7978发票</t>
  </si>
  <si>
    <t>交社保</t>
  </si>
  <si>
    <t>交税</t>
  </si>
  <si>
    <t>本月留底发票余额</t>
  </si>
  <si>
    <t>吴培祥2月</t>
  </si>
  <si>
    <t>金凌剑3月</t>
  </si>
  <si>
    <t>吴培祥3月</t>
  </si>
  <si>
    <t>社保</t>
  </si>
  <si>
    <t>金凌剑2026</t>
  </si>
  <si>
    <t>7月</t>
  </si>
  <si>
    <t>吴培祥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</si>
</sst>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4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6" fontId="0" fillId="0" borderId="1" xfId="0" applyNumberFormat="1" applyBorder="1">
      <alignment vertical="center"/>
    </xf>
    <xf numFmtId="0" fontId="6" fillId="0" borderId="1" xfId="0" applyFont="1" applyBorder="1">
      <alignment vertical="center"/>
    </xf>
    <xf numFmtId="0" fontId="0" fillId="0" borderId="3" xfId="0" applyBorder="1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0"/>
  <sheetViews>
    <sheetView topLeftCell="A271" workbookViewId="0">
      <selection activeCell="R293" sqref="R293"/>
    </sheetView>
  </sheetViews>
  <sheetFormatPr defaultColWidth="9" defaultRowHeight="13.5"/>
  <cols>
    <col min="1" max="1" width="10.75"/>
    <col min="2" max="2" width="29.25" customWidth="1"/>
    <col min="3" max="3" width="22.125" customWidth="1"/>
    <col min="10" max="10" width="28.625" customWidth="1"/>
    <col min="11" max="11" width="11.5"/>
    <col min="13" max="13" width="10.375"/>
  </cols>
  <sheetData>
    <row r="1" spans="1:15">
      <c r="A1" s="6"/>
      <c r="B1" s="6" t="s">
        <v>0</v>
      </c>
      <c r="C1" s="6" t="s">
        <v>1</v>
      </c>
      <c r="D1" s="6"/>
      <c r="E1" s="6"/>
      <c r="F1" s="6"/>
      <c r="J1" t="s">
        <v>0</v>
      </c>
      <c r="K1" t="s">
        <v>1</v>
      </c>
    </row>
    <row r="2" spans="1:15">
      <c r="A2" s="6">
        <v>2</v>
      </c>
      <c r="B2" s="6"/>
      <c r="C2" s="6"/>
      <c r="D2" s="6"/>
      <c r="E2" s="6"/>
      <c r="F2" s="6"/>
      <c r="I2" s="6"/>
      <c r="J2" s="6"/>
      <c r="K2" s="6"/>
      <c r="L2" s="6"/>
      <c r="M2" s="6"/>
      <c r="N2" s="6"/>
      <c r="O2" s="6"/>
    </row>
    <row r="3" spans="1:15">
      <c r="A3" s="6">
        <v>2</v>
      </c>
      <c r="B3" s="6" t="s">
        <v>2</v>
      </c>
      <c r="C3" s="6">
        <v>340000</v>
      </c>
      <c r="D3" s="6"/>
      <c r="E3" s="6"/>
      <c r="F3" s="6"/>
      <c r="I3" s="6">
        <v>2.1</v>
      </c>
      <c r="J3" s="6" t="s">
        <v>3</v>
      </c>
      <c r="K3" s="6">
        <v>29500</v>
      </c>
      <c r="L3" s="6"/>
      <c r="M3" s="6"/>
      <c r="N3" s="6"/>
      <c r="O3" s="6"/>
    </row>
    <row r="4" spans="1:15">
      <c r="A4" s="6"/>
      <c r="B4" s="6" t="s">
        <v>4</v>
      </c>
      <c r="C4" s="6">
        <v>80000</v>
      </c>
      <c r="D4" s="6"/>
      <c r="E4" s="6"/>
      <c r="F4" s="6"/>
      <c r="I4" s="6">
        <v>1.31</v>
      </c>
      <c r="J4" s="6" t="s">
        <v>5</v>
      </c>
      <c r="K4" s="6">
        <v>27000</v>
      </c>
      <c r="L4" s="6"/>
      <c r="M4" s="6"/>
      <c r="N4" s="6"/>
      <c r="O4" s="6"/>
    </row>
    <row r="5" spans="1:15">
      <c r="A5" s="6"/>
      <c r="B5" s="6" t="s">
        <v>6</v>
      </c>
      <c r="C5" s="6">
        <v>13300</v>
      </c>
      <c r="D5" s="6"/>
      <c r="E5" s="6"/>
      <c r="F5" s="6"/>
      <c r="I5" s="6">
        <v>2.3</v>
      </c>
      <c r="J5" s="6" t="s">
        <v>7</v>
      </c>
      <c r="K5" s="6">
        <v>164000</v>
      </c>
      <c r="L5" s="6"/>
      <c r="M5" s="6"/>
      <c r="N5" s="6"/>
      <c r="O5" s="6"/>
    </row>
    <row r="6" spans="1:15">
      <c r="A6" s="6"/>
      <c r="B6" s="6" t="s">
        <v>8</v>
      </c>
      <c r="C6" s="6">
        <v>30000</v>
      </c>
      <c r="D6" s="6"/>
      <c r="E6" s="6"/>
      <c r="F6" s="6"/>
      <c r="I6" s="6">
        <v>1.12</v>
      </c>
      <c r="J6" s="6" t="s">
        <v>9</v>
      </c>
      <c r="K6" s="6">
        <v>5200</v>
      </c>
      <c r="L6" s="6"/>
      <c r="M6" s="6"/>
      <c r="N6" s="6"/>
      <c r="O6" s="6"/>
    </row>
    <row r="7" spans="1:15">
      <c r="A7" s="6"/>
      <c r="B7" s="6" t="s">
        <v>10</v>
      </c>
      <c r="C7" s="6">
        <v>53000</v>
      </c>
      <c r="D7" s="6"/>
      <c r="E7" s="6"/>
      <c r="F7" s="6"/>
      <c r="I7" s="6">
        <v>2.5</v>
      </c>
      <c r="J7" s="6" t="s">
        <v>11</v>
      </c>
      <c r="K7" s="6">
        <v>18000</v>
      </c>
      <c r="L7" s="6"/>
      <c r="M7" s="6"/>
      <c r="N7" s="6"/>
      <c r="O7" s="6"/>
    </row>
    <row r="8" spans="1:15">
      <c r="A8" s="6"/>
      <c r="B8" s="6" t="s">
        <v>12</v>
      </c>
      <c r="C8" s="6">
        <v>52000</v>
      </c>
      <c r="D8" s="6"/>
      <c r="E8" s="6"/>
      <c r="F8" s="6"/>
      <c r="I8" s="6">
        <v>2.6</v>
      </c>
      <c r="J8" s="6" t="s">
        <v>13</v>
      </c>
      <c r="K8" s="6">
        <v>19600</v>
      </c>
      <c r="L8" s="6"/>
      <c r="M8" s="6"/>
      <c r="N8" s="6"/>
      <c r="O8" s="6"/>
    </row>
    <row r="9" spans="1:15">
      <c r="A9" s="6"/>
      <c r="B9" s="6"/>
      <c r="C9" s="6"/>
      <c r="D9" s="6"/>
      <c r="E9" s="6"/>
      <c r="F9" s="6"/>
      <c r="I9" s="6">
        <v>2.23</v>
      </c>
      <c r="J9" s="6" t="s">
        <v>14</v>
      </c>
      <c r="K9" s="6">
        <v>65700</v>
      </c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I10" s="6">
        <v>2.27</v>
      </c>
      <c r="J10" s="6" t="s">
        <v>15</v>
      </c>
      <c r="K10" s="6">
        <v>20000</v>
      </c>
      <c r="L10" s="6"/>
      <c r="M10" s="6"/>
      <c r="N10" s="6"/>
      <c r="O10" s="6"/>
    </row>
    <row r="11" spans="1:15">
      <c r="A11" s="6">
        <v>3</v>
      </c>
      <c r="B11" s="6"/>
      <c r="C11" s="6"/>
      <c r="D11" s="6"/>
      <c r="E11" s="6"/>
      <c r="F11" s="6"/>
      <c r="I11" s="6">
        <v>2.29</v>
      </c>
      <c r="J11" s="6" t="s">
        <v>16</v>
      </c>
      <c r="K11" s="6">
        <v>188100</v>
      </c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I12" s="6">
        <v>1.1</v>
      </c>
      <c r="J12" s="6" t="s">
        <v>17</v>
      </c>
      <c r="K12" s="6">
        <v>19966.91</v>
      </c>
      <c r="L12" s="6"/>
      <c r="M12" s="6"/>
      <c r="N12" s="6"/>
      <c r="O12" s="6"/>
    </row>
    <row r="13" spans="1:15">
      <c r="A13" s="6"/>
      <c r="B13" s="6"/>
      <c r="C13" s="6"/>
      <c r="D13" s="6"/>
      <c r="E13" s="6"/>
      <c r="F13" s="6"/>
      <c r="I13" s="6"/>
      <c r="J13" s="6" t="s">
        <v>18</v>
      </c>
      <c r="K13" s="6">
        <v>20033.46</v>
      </c>
      <c r="L13" s="6"/>
      <c r="M13" s="6"/>
      <c r="N13" s="6"/>
      <c r="O13" s="6"/>
    </row>
    <row r="14" spans="1:15">
      <c r="A14" s="6"/>
      <c r="B14" s="6"/>
      <c r="C14" s="6"/>
      <c r="D14" s="6"/>
      <c r="E14" s="6"/>
      <c r="F14" s="6"/>
      <c r="I14" s="6"/>
      <c r="J14" s="6"/>
      <c r="K14" s="6">
        <v>56733.12</v>
      </c>
      <c r="L14" s="6"/>
      <c r="M14" s="6"/>
      <c r="N14" s="6"/>
      <c r="O14" s="6"/>
    </row>
    <row r="15" spans="1:15">
      <c r="A15" s="26"/>
      <c r="B15" s="26"/>
      <c r="C15" s="26"/>
      <c r="D15" s="26"/>
      <c r="E15" s="26"/>
      <c r="F15" s="26"/>
      <c r="I15" s="26"/>
      <c r="J15" s="26"/>
      <c r="K15" s="26"/>
      <c r="L15" s="26"/>
      <c r="M15" s="26"/>
      <c r="N15" s="26"/>
      <c r="O15" s="26"/>
    </row>
    <row r="16" spans="1:15">
      <c r="A16" s="25">
        <v>3.18</v>
      </c>
      <c r="B16" s="25" t="s">
        <v>19</v>
      </c>
      <c r="C16" s="25">
        <v>53000</v>
      </c>
      <c r="D16" s="25"/>
      <c r="E16" s="31">
        <v>345253</v>
      </c>
      <c r="F16" s="25"/>
      <c r="G16" s="25"/>
      <c r="H16" s="25"/>
      <c r="I16" s="25">
        <v>3.3</v>
      </c>
      <c r="J16" s="25" t="s">
        <v>16</v>
      </c>
      <c r="K16" s="25">
        <v>374550</v>
      </c>
      <c r="L16" s="25"/>
      <c r="M16" s="31">
        <v>741432.61</v>
      </c>
      <c r="N16" s="25"/>
      <c r="O16" s="6"/>
    </row>
    <row r="17" spans="1:15">
      <c r="A17" s="25">
        <v>3.19</v>
      </c>
      <c r="B17" s="25" t="s">
        <v>20</v>
      </c>
      <c r="C17" s="25">
        <v>255000</v>
      </c>
      <c r="D17" s="25"/>
      <c r="E17" s="32"/>
      <c r="F17" s="25"/>
      <c r="G17" s="25"/>
      <c r="H17" s="25"/>
      <c r="I17" s="25">
        <v>3.3</v>
      </c>
      <c r="J17" s="25" t="s">
        <v>21</v>
      </c>
      <c r="K17" s="25">
        <v>30600</v>
      </c>
      <c r="L17" s="25"/>
      <c r="M17" s="32"/>
      <c r="N17" s="25"/>
      <c r="O17" s="6"/>
    </row>
    <row r="18" spans="1:15">
      <c r="A18" s="25">
        <v>3.29</v>
      </c>
      <c r="B18" s="25" t="s">
        <v>22</v>
      </c>
      <c r="C18" s="25">
        <v>37253</v>
      </c>
      <c r="D18" s="25"/>
      <c r="E18" s="33"/>
      <c r="F18" s="25"/>
      <c r="G18" s="25"/>
      <c r="H18" s="25"/>
      <c r="I18" s="25">
        <v>3.28</v>
      </c>
      <c r="J18" s="25" t="s">
        <v>23</v>
      </c>
      <c r="K18" s="25">
        <v>15040</v>
      </c>
      <c r="L18" s="25"/>
      <c r="M18" s="32"/>
      <c r="N18" s="25"/>
      <c r="O18" s="6"/>
    </row>
    <row r="19" spans="1:15">
      <c r="A19" s="25"/>
      <c r="B19" s="25"/>
      <c r="C19" s="25"/>
      <c r="D19" s="25"/>
      <c r="E19" s="25"/>
      <c r="F19" s="25"/>
      <c r="G19" s="25"/>
      <c r="H19" s="25"/>
      <c r="I19" s="25">
        <v>3.28</v>
      </c>
      <c r="J19" s="25" t="s">
        <v>24</v>
      </c>
      <c r="K19" s="25">
        <v>78120</v>
      </c>
      <c r="L19" s="25" t="s">
        <v>25</v>
      </c>
      <c r="M19" s="32"/>
      <c r="N19" s="25"/>
      <c r="O19" s="6"/>
    </row>
    <row r="20" spans="1:15">
      <c r="A20" s="25"/>
      <c r="B20" s="25"/>
      <c r="C20" s="25"/>
      <c r="D20" s="25"/>
      <c r="E20" s="25"/>
      <c r="F20" s="25"/>
      <c r="G20" s="25"/>
      <c r="H20" s="25"/>
      <c r="I20" s="25">
        <v>3.28</v>
      </c>
      <c r="J20" s="25" t="s">
        <v>26</v>
      </c>
      <c r="K20" s="25">
        <v>106200</v>
      </c>
      <c r="L20" s="25" t="s">
        <v>25</v>
      </c>
      <c r="M20" s="32"/>
      <c r="N20" s="25"/>
      <c r="O20" s="6"/>
    </row>
    <row r="21" spans="1:15">
      <c r="A21" s="25"/>
      <c r="B21" s="25"/>
      <c r="C21" s="25"/>
      <c r="D21" s="25"/>
      <c r="E21" s="25"/>
      <c r="F21" s="25"/>
      <c r="G21" s="25"/>
      <c r="H21" s="25"/>
      <c r="I21" s="25">
        <v>3.28</v>
      </c>
      <c r="J21" s="25" t="s">
        <v>14</v>
      </c>
      <c r="K21" s="25">
        <v>48900</v>
      </c>
      <c r="L21" s="25" t="s">
        <v>25</v>
      </c>
      <c r="M21" s="32"/>
      <c r="N21" s="25"/>
      <c r="O21" s="6"/>
    </row>
    <row r="22" spans="1:15">
      <c r="A22" s="25"/>
      <c r="B22" s="25"/>
      <c r="C22" s="25"/>
      <c r="D22" s="25"/>
      <c r="E22" s="25"/>
      <c r="F22" s="25"/>
      <c r="G22" s="25"/>
      <c r="H22" s="25"/>
      <c r="I22" s="25">
        <v>3.19</v>
      </c>
      <c r="J22" s="25" t="s">
        <v>27</v>
      </c>
      <c r="K22" s="25">
        <v>6000</v>
      </c>
      <c r="L22" s="25" t="s">
        <v>25</v>
      </c>
      <c r="M22" s="32"/>
      <c r="N22" s="25"/>
      <c r="O22" s="6"/>
    </row>
    <row r="23" spans="1:15">
      <c r="A23" s="25"/>
      <c r="B23" s="25"/>
      <c r="C23" s="25"/>
      <c r="D23" s="25"/>
      <c r="E23" s="25"/>
      <c r="F23" s="25"/>
      <c r="G23" s="25"/>
      <c r="H23" s="25"/>
      <c r="I23" s="25">
        <v>3.11</v>
      </c>
      <c r="J23" s="25" t="s">
        <v>21</v>
      </c>
      <c r="K23" s="25">
        <v>30800</v>
      </c>
      <c r="L23" s="25"/>
      <c r="M23" s="32"/>
      <c r="N23" s="25"/>
      <c r="O23" s="6"/>
    </row>
    <row r="24" spans="1:15">
      <c r="A24" s="25"/>
      <c r="B24" s="25"/>
      <c r="C24" s="25"/>
      <c r="D24" s="25"/>
      <c r="E24" s="25"/>
      <c r="F24" s="25"/>
      <c r="G24" s="25"/>
      <c r="H24" s="25"/>
      <c r="I24" s="25">
        <v>3.8</v>
      </c>
      <c r="J24" s="25" t="s">
        <v>28</v>
      </c>
      <c r="K24" s="25">
        <v>17802.15</v>
      </c>
      <c r="L24" s="25"/>
      <c r="M24" s="32"/>
      <c r="N24" s="25"/>
      <c r="O24" s="6"/>
    </row>
    <row r="25" spans="1:15">
      <c r="A25" s="25"/>
      <c r="B25" s="25"/>
      <c r="C25" s="25"/>
      <c r="D25" s="25"/>
      <c r="E25" s="25"/>
      <c r="F25" s="25"/>
      <c r="G25" s="25"/>
      <c r="H25" s="25"/>
      <c r="I25" s="25">
        <v>3.14</v>
      </c>
      <c r="J25" s="25" t="s">
        <v>18</v>
      </c>
      <c r="K25" s="25">
        <v>16061.21</v>
      </c>
      <c r="L25" s="25"/>
      <c r="M25" s="32"/>
      <c r="N25" s="25"/>
      <c r="O25" s="6"/>
    </row>
    <row r="26" spans="1:15">
      <c r="A26" s="25"/>
      <c r="B26" s="25"/>
      <c r="C26" s="25"/>
      <c r="D26" s="25"/>
      <c r="E26" s="25"/>
      <c r="F26" s="25"/>
      <c r="G26" s="25"/>
      <c r="H26" s="25"/>
      <c r="I26" s="25">
        <v>3.25</v>
      </c>
      <c r="J26" s="25" t="s">
        <v>18</v>
      </c>
      <c r="K26" s="25">
        <v>17359.25</v>
      </c>
      <c r="L26" s="25"/>
      <c r="M26" s="33"/>
      <c r="N26" s="25"/>
      <c r="O26" s="6"/>
    </row>
    <row r="27" spans="1:15">
      <c r="A27" s="6"/>
      <c r="B27" s="6"/>
      <c r="C27" s="6"/>
      <c r="D27" s="6"/>
      <c r="E27" s="6"/>
      <c r="F27" s="6"/>
      <c r="G27" s="6"/>
      <c r="H27" s="6"/>
      <c r="I27" s="6"/>
      <c r="J27" s="6" t="s">
        <v>18</v>
      </c>
      <c r="K27" s="6">
        <v>59697.34</v>
      </c>
      <c r="L27" s="6"/>
      <c r="M27" s="6"/>
      <c r="N27" s="6"/>
      <c r="O27" s="6"/>
    </row>
    <row r="28" spans="1:15">
      <c r="A28" s="6">
        <v>4.2</v>
      </c>
      <c r="B28" s="6" t="s">
        <v>29</v>
      </c>
      <c r="C28" s="6">
        <v>15266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>
        <v>4.9</v>
      </c>
      <c r="B29" s="6" t="s">
        <v>30</v>
      </c>
      <c r="C29" s="6">
        <v>9000</v>
      </c>
      <c r="D29" s="6"/>
      <c r="E29" s="6"/>
      <c r="F29" s="6"/>
      <c r="G29" s="6"/>
      <c r="H29" s="6"/>
      <c r="I29" s="6">
        <v>4.29</v>
      </c>
      <c r="J29" s="6" t="s">
        <v>31</v>
      </c>
      <c r="K29" s="6">
        <v>35100</v>
      </c>
      <c r="L29" s="6"/>
      <c r="M29" s="6"/>
      <c r="N29" s="6"/>
      <c r="O29" s="6"/>
    </row>
    <row r="30" spans="1:15">
      <c r="A30" s="6">
        <v>4.12</v>
      </c>
      <c r="B30" s="6" t="s">
        <v>32</v>
      </c>
      <c r="C30" s="6">
        <v>35669</v>
      </c>
      <c r="D30" s="6"/>
      <c r="E30" s="6"/>
      <c r="F30" s="6"/>
      <c r="G30" s="6"/>
      <c r="H30" s="6"/>
      <c r="I30" s="6">
        <v>4.29</v>
      </c>
      <c r="J30" s="6" t="s">
        <v>33</v>
      </c>
      <c r="K30" s="6">
        <v>11513</v>
      </c>
      <c r="L30" s="6"/>
      <c r="M30" s="6"/>
      <c r="N30" s="6"/>
      <c r="O30" s="6"/>
    </row>
    <row r="31" spans="1:15">
      <c r="A31" s="6">
        <v>4.12</v>
      </c>
      <c r="B31" s="6" t="s">
        <v>34</v>
      </c>
      <c r="C31" s="6">
        <v>20020</v>
      </c>
      <c r="D31" s="6"/>
      <c r="E31" s="6"/>
      <c r="F31" s="6"/>
      <c r="G31" s="6"/>
      <c r="H31" s="6"/>
      <c r="I31" s="6"/>
      <c r="J31" s="6" t="s">
        <v>35</v>
      </c>
      <c r="K31" s="6">
        <v>31600</v>
      </c>
      <c r="L31" s="6"/>
      <c r="M31" s="6"/>
      <c r="N31" s="6"/>
      <c r="O31" s="6"/>
    </row>
    <row r="32" spans="1:15">
      <c r="A32" s="6">
        <v>4.16</v>
      </c>
      <c r="B32" s="6" t="s">
        <v>36</v>
      </c>
      <c r="C32" s="6">
        <v>102000</v>
      </c>
      <c r="D32" s="6"/>
      <c r="E32" s="6"/>
      <c r="F32" s="6"/>
      <c r="G32" s="6"/>
      <c r="H32" s="6"/>
      <c r="I32" s="6"/>
      <c r="J32" s="6" t="s">
        <v>14</v>
      </c>
      <c r="K32" s="6">
        <v>147000</v>
      </c>
      <c r="L32" s="6"/>
      <c r="M32" s="6"/>
      <c r="N32" s="6"/>
      <c r="O32" s="6"/>
    </row>
    <row r="33" spans="1:15">
      <c r="A33" s="6" t="s">
        <v>37</v>
      </c>
      <c r="B33" s="6"/>
      <c r="C33" s="6">
        <v>35000</v>
      </c>
      <c r="D33" s="6"/>
      <c r="E33" s="6"/>
      <c r="F33" s="6"/>
      <c r="G33" s="6"/>
      <c r="H33" s="6"/>
      <c r="I33" s="6"/>
      <c r="J33" s="6" t="s">
        <v>24</v>
      </c>
      <c r="K33" s="6">
        <v>119340</v>
      </c>
      <c r="L33" s="6"/>
      <c r="M33" s="6"/>
      <c r="N33" s="6"/>
      <c r="O33" s="6"/>
    </row>
    <row r="34" spans="1:15">
      <c r="A34" s="6">
        <v>4.26</v>
      </c>
      <c r="B34" s="6" t="s">
        <v>38</v>
      </c>
      <c r="C34" s="6">
        <v>100000</v>
      </c>
      <c r="D34" s="6"/>
      <c r="E34" s="6"/>
      <c r="F34" s="6"/>
      <c r="G34" s="6"/>
      <c r="H34" s="6"/>
      <c r="I34" s="6"/>
      <c r="J34" s="6" t="s">
        <v>21</v>
      </c>
      <c r="K34" s="6">
        <v>17000</v>
      </c>
      <c r="L34" s="6"/>
      <c r="M34" s="6"/>
      <c r="N34" s="6"/>
      <c r="O34" s="6"/>
    </row>
    <row r="35" spans="1:15">
      <c r="A35" s="6">
        <v>4.27</v>
      </c>
      <c r="B35" s="6" t="s">
        <v>39</v>
      </c>
      <c r="C35" s="6">
        <v>14567</v>
      </c>
      <c r="D35" s="6"/>
      <c r="E35" s="6"/>
      <c r="F35" s="6"/>
      <c r="G35" s="6"/>
      <c r="H35" s="6"/>
      <c r="I35" s="6"/>
      <c r="J35" s="6" t="s">
        <v>40</v>
      </c>
      <c r="K35" s="6">
        <v>95050</v>
      </c>
      <c r="L35" s="6"/>
      <c r="M35" s="6"/>
      <c r="N35" s="6"/>
      <c r="O35" s="6"/>
    </row>
    <row r="36" spans="1:15">
      <c r="A36" s="6">
        <v>4.28</v>
      </c>
      <c r="B36" s="6" t="s">
        <v>30</v>
      </c>
      <c r="C36" s="6">
        <v>21000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>
        <v>4.28</v>
      </c>
      <c r="B37" s="6" t="s">
        <v>41</v>
      </c>
      <c r="C37" s="6">
        <v>265000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>
        <v>4.28</v>
      </c>
      <c r="B38" s="6" t="s">
        <v>42</v>
      </c>
      <c r="C38" s="6">
        <v>80300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>
        <v>4.29</v>
      </c>
      <c r="B39" s="6" t="s">
        <v>36</v>
      </c>
      <c r="C39" s="6">
        <v>51000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24">
        <v>4.3</v>
      </c>
      <c r="B40" s="6" t="s">
        <v>12</v>
      </c>
      <c r="C40" s="6">
        <v>57765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ht="25.5" spans="1:15">
      <c r="A43" s="34">
        <v>5.7</v>
      </c>
      <c r="B43" s="34" t="s">
        <v>43</v>
      </c>
      <c r="C43" s="34">
        <v>78000</v>
      </c>
      <c r="D43" s="6"/>
      <c r="E43" s="6"/>
      <c r="F43" s="6"/>
      <c r="G43" s="6"/>
      <c r="H43" s="6"/>
      <c r="I43" s="6">
        <v>5.1</v>
      </c>
      <c r="J43" s="6" t="s">
        <v>14</v>
      </c>
      <c r="K43" s="6">
        <v>121400</v>
      </c>
      <c r="L43" s="6"/>
      <c r="M43" s="6"/>
      <c r="N43" s="6"/>
      <c r="O43" s="6"/>
    </row>
    <row r="44" ht="25.5" spans="1:15">
      <c r="A44" s="34">
        <v>5.8</v>
      </c>
      <c r="B44" s="34" t="s">
        <v>44</v>
      </c>
      <c r="C44" s="34">
        <v>27500</v>
      </c>
      <c r="D44" s="6"/>
      <c r="E44" s="6"/>
      <c r="F44" s="6"/>
      <c r="G44" s="6"/>
      <c r="H44" s="6"/>
      <c r="I44" s="6">
        <v>5.29</v>
      </c>
      <c r="J44" s="6" t="s">
        <v>45</v>
      </c>
      <c r="K44" s="6">
        <v>93600</v>
      </c>
      <c r="L44" s="6"/>
      <c r="M44" s="6"/>
      <c r="N44" s="6"/>
      <c r="O44" s="6"/>
    </row>
    <row r="45" ht="25.5" spans="1:15">
      <c r="A45" s="34">
        <v>5.9</v>
      </c>
      <c r="B45" s="34" t="s">
        <v>46</v>
      </c>
      <c r="C45" s="34">
        <v>2772</v>
      </c>
      <c r="D45" s="6"/>
      <c r="E45" s="6"/>
      <c r="F45" s="6"/>
      <c r="G45" s="6"/>
      <c r="H45" s="6"/>
      <c r="I45" s="6">
        <v>5.29</v>
      </c>
      <c r="J45" s="6" t="s">
        <v>47</v>
      </c>
      <c r="K45" s="6">
        <v>19800</v>
      </c>
      <c r="L45" s="6"/>
      <c r="M45" s="6"/>
      <c r="N45" s="6"/>
      <c r="O45" s="6"/>
    </row>
    <row r="46" ht="25.5" spans="1:15">
      <c r="A46" s="34">
        <v>5.9</v>
      </c>
      <c r="B46" s="34" t="s">
        <v>48</v>
      </c>
      <c r="C46" s="34">
        <v>32000</v>
      </c>
      <c r="D46" s="6"/>
      <c r="E46" s="6"/>
      <c r="F46" s="6"/>
      <c r="G46" s="6"/>
      <c r="H46" s="6"/>
      <c r="I46" s="6"/>
      <c r="J46" s="6" t="s">
        <v>49</v>
      </c>
      <c r="K46" s="6">
        <v>71280</v>
      </c>
      <c r="L46" s="6"/>
      <c r="M46" s="6"/>
      <c r="N46" s="6"/>
      <c r="O46" s="6"/>
    </row>
    <row r="47" ht="25.5" spans="1:15">
      <c r="A47" s="34">
        <v>5.12</v>
      </c>
      <c r="B47" s="34" t="s">
        <v>50</v>
      </c>
      <c r="C47" s="34">
        <v>23000</v>
      </c>
      <c r="D47" s="6"/>
      <c r="E47" s="6"/>
      <c r="F47" s="6"/>
      <c r="G47" s="6"/>
      <c r="H47" s="6"/>
      <c r="I47" s="6"/>
      <c r="J47" s="6" t="s">
        <v>21</v>
      </c>
      <c r="K47" s="6">
        <v>18300</v>
      </c>
      <c r="L47" s="6"/>
      <c r="M47" s="6"/>
      <c r="N47" s="6"/>
      <c r="O47" s="6"/>
    </row>
    <row r="48" ht="25.5" spans="1:15">
      <c r="A48" s="34">
        <v>5.13</v>
      </c>
      <c r="B48" s="34" t="s">
        <v>51</v>
      </c>
      <c r="C48" s="34">
        <v>6951</v>
      </c>
      <c r="D48" s="6"/>
      <c r="E48" s="6"/>
      <c r="F48" s="6"/>
      <c r="G48" s="6"/>
      <c r="H48" s="6"/>
      <c r="I48" s="6"/>
      <c r="J48" s="6" t="s">
        <v>21</v>
      </c>
      <c r="K48" s="6">
        <v>17900</v>
      </c>
      <c r="L48" s="6"/>
      <c r="M48" s="6"/>
      <c r="N48" s="6"/>
      <c r="O48" s="6"/>
    </row>
    <row r="49" ht="25.5" spans="1:15">
      <c r="A49" s="34">
        <v>5.16</v>
      </c>
      <c r="B49" s="34" t="s">
        <v>8</v>
      </c>
      <c r="C49" s="34">
        <v>9287</v>
      </c>
      <c r="D49" s="6"/>
      <c r="E49" s="6"/>
      <c r="F49" s="6"/>
      <c r="G49" s="6"/>
      <c r="H49" s="6"/>
      <c r="I49" s="6"/>
      <c r="J49" s="6" t="s">
        <v>16</v>
      </c>
      <c r="K49" s="6">
        <v>201300</v>
      </c>
      <c r="L49" s="6"/>
      <c r="M49" s="6"/>
      <c r="N49" s="6"/>
      <c r="O49" s="6"/>
    </row>
    <row r="50" ht="25.5" spans="1:15">
      <c r="A50" s="34">
        <v>5.16</v>
      </c>
      <c r="B50" s="34" t="s">
        <v>8</v>
      </c>
      <c r="C50" s="34">
        <v>9826</v>
      </c>
      <c r="D50" s="6"/>
      <c r="E50" s="6"/>
      <c r="F50" s="6"/>
      <c r="G50" s="6"/>
      <c r="H50" s="6"/>
      <c r="I50" s="6"/>
      <c r="J50" s="6" t="s">
        <v>21</v>
      </c>
      <c r="K50" s="6">
        <v>17800</v>
      </c>
      <c r="L50" s="6"/>
      <c r="M50" s="6"/>
      <c r="N50" s="6"/>
      <c r="O50" s="6"/>
    </row>
    <row r="51" ht="25.5" spans="1:15">
      <c r="A51" s="34">
        <v>5.16</v>
      </c>
      <c r="B51" s="34" t="s">
        <v>8</v>
      </c>
      <c r="C51" s="34">
        <v>9687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ht="25.5" spans="1:15">
      <c r="A52" s="34">
        <v>5.16</v>
      </c>
      <c r="B52" s="34" t="s">
        <v>52</v>
      </c>
      <c r="C52" s="34">
        <v>99990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ht="25.5" spans="1:15">
      <c r="A53" s="35">
        <v>5.2</v>
      </c>
      <c r="B53" s="34" t="s">
        <v>53</v>
      </c>
      <c r="C53" s="34">
        <v>12600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ht="25.5" spans="1:15">
      <c r="A54" s="34">
        <v>5.28</v>
      </c>
      <c r="B54" s="34" t="s">
        <v>54</v>
      </c>
      <c r="C54" s="34">
        <v>72650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>
        <v>5.31</v>
      </c>
      <c r="B55" s="6" t="s">
        <v>36</v>
      </c>
      <c r="C55" s="6">
        <v>102000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 t="s">
        <v>42</v>
      </c>
      <c r="C56" s="6">
        <v>18300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>
        <v>6.3</v>
      </c>
      <c r="B58" s="6" t="s">
        <v>55</v>
      </c>
      <c r="C58" s="6">
        <v>12998</v>
      </c>
      <c r="D58" s="6"/>
      <c r="E58" s="6"/>
      <c r="F58" s="6"/>
      <c r="G58" s="6"/>
      <c r="H58" s="6"/>
      <c r="I58" s="6" t="s">
        <v>56</v>
      </c>
      <c r="J58" s="6" t="s">
        <v>16</v>
      </c>
      <c r="K58" s="6">
        <v>195030</v>
      </c>
      <c r="L58" s="6"/>
      <c r="M58" s="6"/>
      <c r="N58" s="6"/>
      <c r="O58" s="6"/>
    </row>
    <row r="59" spans="1:15">
      <c r="A59" s="6">
        <v>6.5</v>
      </c>
      <c r="B59" s="6" t="s">
        <v>57</v>
      </c>
      <c r="C59" s="6">
        <v>47000</v>
      </c>
      <c r="D59" s="6"/>
      <c r="E59" s="6"/>
      <c r="F59" s="6"/>
      <c r="G59" s="6"/>
      <c r="H59" s="6"/>
      <c r="I59" s="6"/>
      <c r="J59" s="6" t="s">
        <v>58</v>
      </c>
      <c r="K59" s="6">
        <v>9000</v>
      </c>
      <c r="L59" s="6"/>
      <c r="M59" s="6"/>
      <c r="N59" s="6"/>
      <c r="O59" s="6"/>
    </row>
    <row r="60" spans="1:15">
      <c r="A60" s="6"/>
      <c r="B60" s="6" t="s">
        <v>38</v>
      </c>
      <c r="C60" s="6">
        <v>120000</v>
      </c>
      <c r="D60" s="6"/>
      <c r="E60" s="6"/>
      <c r="F60" s="6"/>
      <c r="G60" s="6"/>
      <c r="H60" s="6"/>
      <c r="I60" s="6"/>
      <c r="J60" s="6" t="s">
        <v>59</v>
      </c>
      <c r="K60" s="6">
        <v>105490</v>
      </c>
      <c r="L60" s="6"/>
      <c r="M60" s="6"/>
      <c r="N60" s="6"/>
      <c r="O60" s="6"/>
    </row>
    <row r="61" spans="1:15">
      <c r="A61" s="6"/>
      <c r="B61" s="6" t="s">
        <v>60</v>
      </c>
      <c r="C61" s="6">
        <v>68600</v>
      </c>
      <c r="D61" s="6"/>
      <c r="E61" s="6"/>
      <c r="F61" s="6"/>
      <c r="G61" s="6"/>
      <c r="H61" s="6"/>
      <c r="I61" s="6"/>
      <c r="J61" s="6" t="s">
        <v>21</v>
      </c>
      <c r="K61" s="6">
        <v>34400</v>
      </c>
      <c r="L61" s="6"/>
      <c r="M61" s="6"/>
      <c r="N61" s="6"/>
      <c r="O61" s="6"/>
    </row>
    <row r="62" spans="1:15">
      <c r="A62" s="6"/>
      <c r="B62" s="6" t="s">
        <v>61</v>
      </c>
      <c r="C62" s="6">
        <v>8600</v>
      </c>
      <c r="D62" s="6"/>
      <c r="E62" s="6"/>
      <c r="F62" s="6"/>
      <c r="G62" s="6"/>
      <c r="H62" s="6"/>
      <c r="I62" s="6"/>
      <c r="J62" s="6" t="s">
        <v>62</v>
      </c>
      <c r="K62" s="6">
        <v>84480</v>
      </c>
      <c r="L62" s="6"/>
      <c r="M62" s="6"/>
      <c r="N62" s="6"/>
      <c r="O62" s="6"/>
    </row>
    <row r="63" spans="1:15">
      <c r="A63" s="6"/>
      <c r="B63" s="6" t="s">
        <v>63</v>
      </c>
      <c r="C63" s="6">
        <v>5702</v>
      </c>
      <c r="D63" s="6"/>
      <c r="E63" s="6"/>
      <c r="F63" s="6"/>
      <c r="G63" s="6"/>
      <c r="H63" s="6"/>
      <c r="I63" s="6"/>
      <c r="J63" s="6" t="s">
        <v>31</v>
      </c>
      <c r="K63" s="6">
        <v>58500</v>
      </c>
      <c r="L63" s="6"/>
      <c r="M63" s="6"/>
      <c r="N63" s="6"/>
      <c r="O63" s="6"/>
    </row>
    <row r="64" spans="1:15">
      <c r="A64" s="6"/>
      <c r="B64" s="6" t="s">
        <v>64</v>
      </c>
      <c r="C64" s="6">
        <v>98600</v>
      </c>
      <c r="D64" s="6"/>
      <c r="E64" s="6"/>
      <c r="F64" s="6"/>
      <c r="G64" s="6"/>
      <c r="H64" s="6"/>
      <c r="I64" s="6"/>
      <c r="J64" s="6" t="s">
        <v>65</v>
      </c>
      <c r="K64" s="6">
        <v>120000</v>
      </c>
      <c r="L64" s="6"/>
      <c r="M64" s="6"/>
      <c r="N64" s="6"/>
      <c r="O64" s="6"/>
    </row>
    <row r="65" spans="1:15">
      <c r="A65" s="6"/>
      <c r="B65" s="6" t="s">
        <v>66</v>
      </c>
      <c r="C65" s="6">
        <v>58990</v>
      </c>
      <c r="D65" s="6"/>
      <c r="E65" s="6"/>
      <c r="F65" s="6"/>
      <c r="G65" s="6"/>
      <c r="H65" s="6"/>
      <c r="I65" s="6"/>
      <c r="J65" s="6" t="s">
        <v>21</v>
      </c>
      <c r="K65" s="6">
        <v>34200</v>
      </c>
      <c r="L65" s="6"/>
      <c r="M65" s="6"/>
      <c r="N65" s="6"/>
      <c r="O65" s="6"/>
    </row>
    <row r="66" spans="1:15">
      <c r="A66" s="6"/>
      <c r="B66" s="6" t="s">
        <v>67</v>
      </c>
      <c r="C66" s="6">
        <v>85000</v>
      </c>
      <c r="D66" s="6"/>
      <c r="E66" s="6"/>
      <c r="F66" s="6"/>
      <c r="G66" s="6"/>
      <c r="H66" s="6"/>
      <c r="I66" s="6"/>
      <c r="J66" s="6" t="s">
        <v>68</v>
      </c>
      <c r="K66" s="6">
        <v>229</v>
      </c>
      <c r="L66" s="6"/>
      <c r="M66" s="6"/>
      <c r="N66" s="6"/>
      <c r="O66" s="6"/>
    </row>
    <row r="67" spans="1:15">
      <c r="A67" s="6"/>
      <c r="B67" s="6" t="s">
        <v>69</v>
      </c>
      <c r="C67" s="6">
        <v>93345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>
      <c r="A68" s="6"/>
      <c r="B68" s="6" t="s">
        <v>8</v>
      </c>
      <c r="C68" s="6">
        <v>48900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>
      <c r="A69" s="6"/>
      <c r="B69" s="6" t="s">
        <v>52</v>
      </c>
      <c r="C69" s="6">
        <v>34710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>
      <c r="A70" s="6"/>
      <c r="B70" s="6" t="s">
        <v>70</v>
      </c>
      <c r="C70" s="6">
        <v>4776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>
      <c r="A71" s="6"/>
      <c r="B71" s="6" t="s">
        <v>12</v>
      </c>
      <c r="C71" s="6">
        <v>25953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>
      <c r="A72" s="6"/>
      <c r="B72" s="6" t="s">
        <v>42</v>
      </c>
      <c r="C72" s="6">
        <v>28200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>
      <c r="A73" s="6"/>
      <c r="B73" s="6" t="s">
        <v>71</v>
      </c>
      <c r="C73" s="6">
        <v>27526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>
      <c r="A75" s="6"/>
      <c r="B75" s="6"/>
      <c r="C75" s="6">
        <f>SUM(C58:C74)</f>
        <v>768900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ht="12" customHeight="1" spans="1: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ht="25" customHeight="1" spans="1:15">
      <c r="A77" s="6">
        <v>7</v>
      </c>
      <c r="B77" s="6" t="s">
        <v>72</v>
      </c>
      <c r="C77" s="6">
        <v>50019</v>
      </c>
      <c r="D77" s="6"/>
      <c r="E77" s="6"/>
      <c r="F77" s="6"/>
      <c r="G77" s="6"/>
      <c r="H77" s="6"/>
      <c r="I77" s="6">
        <v>7</v>
      </c>
      <c r="J77" s="6" t="s">
        <v>21</v>
      </c>
      <c r="K77" s="6">
        <v>34400</v>
      </c>
      <c r="L77" s="6"/>
      <c r="M77" s="6"/>
      <c r="N77" s="6"/>
      <c r="O77" s="6"/>
    </row>
    <row r="78" ht="25" customHeight="1" spans="1:15">
      <c r="A78" s="6"/>
      <c r="B78" s="6" t="s">
        <v>73</v>
      </c>
      <c r="C78" s="6">
        <v>18372</v>
      </c>
      <c r="D78" s="6"/>
      <c r="E78" s="6"/>
      <c r="F78" s="6"/>
      <c r="G78" s="6"/>
      <c r="H78" s="6"/>
      <c r="I78" s="6"/>
      <c r="J78" s="6" t="s">
        <v>74</v>
      </c>
      <c r="K78" s="6">
        <v>191730</v>
      </c>
      <c r="L78" s="6"/>
      <c r="M78" s="6"/>
      <c r="N78" s="6"/>
      <c r="O78" s="6"/>
    </row>
    <row r="79" ht="25" customHeight="1" spans="1:15">
      <c r="A79" s="6"/>
      <c r="B79" s="6" t="s">
        <v>75</v>
      </c>
      <c r="C79" s="6">
        <v>98300</v>
      </c>
      <c r="D79" s="6"/>
      <c r="E79" s="6"/>
      <c r="F79" s="6"/>
      <c r="G79" s="6"/>
      <c r="H79" s="6"/>
      <c r="I79" s="6"/>
      <c r="J79" s="6" t="s">
        <v>76</v>
      </c>
      <c r="K79" s="6">
        <v>70840</v>
      </c>
      <c r="L79" s="6"/>
      <c r="M79" s="6"/>
      <c r="N79" s="6"/>
      <c r="O79" s="6"/>
    </row>
    <row r="80" ht="25" customHeight="1" spans="1:15">
      <c r="A80" s="6"/>
      <c r="B80" s="6" t="s">
        <v>77</v>
      </c>
      <c r="C80" s="6">
        <v>13829</v>
      </c>
      <c r="D80" s="6"/>
      <c r="E80" s="6"/>
      <c r="F80" s="6"/>
      <c r="G80" s="6"/>
      <c r="H80" s="6"/>
      <c r="I80" s="6"/>
      <c r="J80" s="6" t="s">
        <v>14</v>
      </c>
      <c r="K80" s="6">
        <v>69400</v>
      </c>
      <c r="L80" s="6"/>
      <c r="M80" s="6"/>
      <c r="N80" s="6"/>
      <c r="O80" s="6"/>
    </row>
    <row r="81" ht="25" customHeight="1" spans="1:15">
      <c r="A81" s="6"/>
      <c r="B81" s="6" t="s">
        <v>78</v>
      </c>
      <c r="C81" s="6">
        <v>41673.6</v>
      </c>
      <c r="D81" s="6"/>
      <c r="E81" s="6"/>
      <c r="F81" s="6"/>
      <c r="G81" s="6"/>
      <c r="H81" s="6"/>
      <c r="I81" s="6"/>
      <c r="J81" s="6" t="s">
        <v>9</v>
      </c>
      <c r="K81" s="6">
        <v>13082</v>
      </c>
      <c r="L81" s="6"/>
      <c r="M81" s="6"/>
      <c r="N81" s="6"/>
      <c r="O81" s="6"/>
    </row>
    <row r="82" ht="25" customHeight="1" spans="1:15">
      <c r="A82" s="6"/>
      <c r="B82" s="6" t="s">
        <v>22</v>
      </c>
      <c r="C82" s="6">
        <v>98000</v>
      </c>
      <c r="D82" s="6"/>
      <c r="E82" s="6"/>
      <c r="F82" s="6"/>
      <c r="G82" s="6"/>
      <c r="H82" s="6"/>
      <c r="I82" s="6"/>
      <c r="J82" s="6" t="s">
        <v>79</v>
      </c>
      <c r="K82" s="6">
        <v>229</v>
      </c>
      <c r="L82" s="6"/>
      <c r="M82" s="6"/>
      <c r="N82" s="6"/>
      <c r="O82" s="6"/>
    </row>
    <row r="83" ht="25" customHeight="1" spans="1:15">
      <c r="A83" s="6"/>
      <c r="B83" s="6" t="s">
        <v>80</v>
      </c>
      <c r="C83" s="6">
        <v>20000</v>
      </c>
      <c r="D83" s="6"/>
      <c r="E83" s="6"/>
      <c r="F83" s="6"/>
      <c r="G83" s="6"/>
      <c r="H83" s="6"/>
      <c r="I83" s="6"/>
      <c r="J83" s="6" t="s">
        <v>81</v>
      </c>
      <c r="K83" s="6">
        <v>106.95</v>
      </c>
      <c r="L83" s="6"/>
      <c r="M83" s="6"/>
      <c r="N83" s="6"/>
      <c r="O83" s="6"/>
    </row>
    <row r="84" ht="25" customHeight="1" spans="1:15">
      <c r="A84" s="6"/>
      <c r="B84" s="6" t="s">
        <v>82</v>
      </c>
      <c r="C84" s="6">
        <v>4000</v>
      </c>
      <c r="D84" s="6"/>
      <c r="E84" s="6"/>
      <c r="F84" s="6"/>
      <c r="G84" s="6"/>
      <c r="H84" s="6"/>
      <c r="I84" s="6"/>
      <c r="J84" s="6"/>
      <c r="K84" s="6">
        <v>229</v>
      </c>
      <c r="L84" s="6"/>
      <c r="M84" s="6"/>
      <c r="N84" s="6"/>
      <c r="O84" s="6"/>
    </row>
    <row r="85" ht="25" customHeight="1" spans="1:15">
      <c r="A85" s="6"/>
      <c r="B85" s="6" t="s">
        <v>83</v>
      </c>
      <c r="C85" s="6">
        <v>35300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ht="25" customHeight="1" spans="1:15">
      <c r="A86" s="6"/>
      <c r="B86" s="6" t="s">
        <v>46</v>
      </c>
      <c r="C86" s="6">
        <v>9366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="22" customFormat="1" ht="25" customHeight="1" spans="1:15">
      <c r="A87" s="25"/>
      <c r="B87" s="25" t="s">
        <v>84</v>
      </c>
      <c r="C87" s="25">
        <v>2095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="22" customFormat="1" ht="25" customHeight="1" spans="1:15">
      <c r="A88" s="25"/>
      <c r="B88" s="25" t="s">
        <v>85</v>
      </c>
      <c r="C88" s="25">
        <v>31852.8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="22" customFormat="1" ht="25" customHeight="1" spans="1:15">
      <c r="A89" s="25"/>
      <c r="B89" s="25" t="s">
        <v>86</v>
      </c>
      <c r="C89" s="25">
        <v>28800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="22" customFormat="1" ht="25" customHeight="1" spans="1:15">
      <c r="A90" s="25"/>
      <c r="B90" s="25" t="s">
        <v>64</v>
      </c>
      <c r="C90" s="25">
        <v>43600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="22" customFormat="1" ht="25" customHeight="1" spans="1:15">
      <c r="A91" s="25"/>
      <c r="B91" s="25" t="s">
        <v>42</v>
      </c>
      <c r="C91" s="25">
        <v>48700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="22" customFormat="1" ht="25" customHeight="1" spans="1:15">
      <c r="A92" s="25"/>
      <c r="B92" s="25" t="s">
        <v>36</v>
      </c>
      <c r="C92" s="25">
        <v>41200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ht="25" customHeight="1" spans="1:1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ht="25" customHeight="1" spans="1:15">
      <c r="A94" s="6"/>
      <c r="B94" s="6"/>
      <c r="C94" s="25">
        <f>SUM(C77:C93)</f>
        <v>585107.4</v>
      </c>
      <c r="D94" s="6"/>
      <c r="E94" s="6"/>
      <c r="F94" s="6"/>
      <c r="G94" s="6"/>
      <c r="H94" s="6"/>
      <c r="I94" s="6"/>
      <c r="J94" s="6"/>
      <c r="K94" s="6">
        <f>SUM(K77:K93)</f>
        <v>380016.95</v>
      </c>
      <c r="L94" s="6"/>
      <c r="M94" s="6"/>
      <c r="N94" s="6"/>
      <c r="O94" s="6"/>
    </row>
    <row r="95" ht="25" customHeight="1" spans="1:15">
      <c r="A95" s="6" t="s">
        <v>87</v>
      </c>
      <c r="B95" s="6" t="s">
        <v>80</v>
      </c>
      <c r="C95" s="6">
        <v>29177</v>
      </c>
      <c r="D95" s="6"/>
      <c r="E95" s="6"/>
      <c r="F95" s="6"/>
      <c r="G95" s="6"/>
      <c r="H95" s="6"/>
      <c r="I95" s="6" t="s">
        <v>87</v>
      </c>
      <c r="J95" s="6" t="s">
        <v>14</v>
      </c>
      <c r="K95" s="6">
        <v>85900</v>
      </c>
      <c r="L95" s="6"/>
      <c r="M95" s="6"/>
      <c r="N95" s="6"/>
      <c r="O95" s="6"/>
    </row>
    <row r="96" ht="25" customHeight="1" spans="1:15">
      <c r="A96" s="6"/>
      <c r="B96" s="6" t="s">
        <v>88</v>
      </c>
      <c r="C96" s="6">
        <v>140000</v>
      </c>
      <c r="D96" s="6"/>
      <c r="E96" s="6"/>
      <c r="F96" s="6"/>
      <c r="G96" s="6"/>
      <c r="H96" s="6"/>
      <c r="I96" s="6"/>
      <c r="J96" s="6" t="s">
        <v>16</v>
      </c>
      <c r="K96" s="6">
        <v>182490</v>
      </c>
      <c r="L96" s="6"/>
      <c r="M96" s="6"/>
      <c r="N96" s="6"/>
      <c r="O96" s="6"/>
    </row>
    <row r="97" ht="25" customHeight="1" spans="1:15">
      <c r="A97" s="6"/>
      <c r="B97" s="6" t="s">
        <v>54</v>
      </c>
      <c r="C97" s="6">
        <v>68500</v>
      </c>
      <c r="D97" s="6"/>
      <c r="E97" s="6"/>
      <c r="F97" s="6"/>
      <c r="G97" s="6"/>
      <c r="H97" s="6"/>
      <c r="I97" s="6"/>
      <c r="J97" s="6" t="s">
        <v>21</v>
      </c>
      <c r="K97" s="6">
        <v>34800</v>
      </c>
      <c r="L97" s="6"/>
      <c r="M97" s="6"/>
      <c r="N97" s="6"/>
      <c r="O97" s="6"/>
    </row>
    <row r="98" ht="25" customHeight="1" spans="1:15">
      <c r="A98" s="6"/>
      <c r="B98" s="6" t="s">
        <v>89</v>
      </c>
      <c r="C98" s="6">
        <v>15192</v>
      </c>
      <c r="D98" s="6"/>
      <c r="E98" s="6"/>
      <c r="F98" s="6"/>
      <c r="G98" s="6"/>
      <c r="H98" s="6"/>
      <c r="I98" s="6"/>
      <c r="J98" s="6" t="s">
        <v>62</v>
      </c>
      <c r="K98" s="6">
        <v>70400</v>
      </c>
      <c r="L98" s="6"/>
      <c r="M98" s="6"/>
      <c r="N98" s="6"/>
      <c r="O98" s="6"/>
    </row>
    <row r="99" ht="18" customHeight="1" spans="1:15">
      <c r="A99" s="6"/>
      <c r="B99" s="6" t="s">
        <v>90</v>
      </c>
      <c r="C99" s="6">
        <v>153210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ht="18" customHeight="1" spans="1:15">
      <c r="A100" s="6"/>
      <c r="B100" s="6" t="s">
        <v>91</v>
      </c>
      <c r="C100" s="6">
        <v>158100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ht="18" customHeight="1" spans="1:15">
      <c r="A101" s="6"/>
      <c r="B101" s="6" t="s">
        <v>92</v>
      </c>
      <c r="C101" s="6">
        <v>1510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ht="18" customHeight="1" spans="1:15">
      <c r="A102" s="6"/>
      <c r="B102" s="6" t="s">
        <v>30</v>
      </c>
      <c r="C102" s="6">
        <v>18000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ht="18" customHeight="1" spans="1:15">
      <c r="A103" s="6"/>
      <c r="B103" s="6" t="s">
        <v>93</v>
      </c>
      <c r="C103" s="6">
        <v>105000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ht="18" customHeight="1" spans="1:15">
      <c r="A104" s="6"/>
      <c r="B104" s="6" t="s">
        <v>94</v>
      </c>
      <c r="C104" s="6">
        <v>20018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ht="18" customHeight="1" spans="1:15">
      <c r="A105" s="6"/>
      <c r="B105" s="6" t="s">
        <v>93</v>
      </c>
      <c r="C105" s="6">
        <v>105000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ht="18" customHeight="1" spans="1:15">
      <c r="A106" s="6"/>
      <c r="B106" s="6"/>
      <c r="C106" s="6">
        <v>0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ht="18" customHeight="1" spans="1:15">
      <c r="A107" s="6"/>
      <c r="B107" s="6"/>
      <c r="C107" s="25">
        <f>SUM(C95:C106)</f>
        <v>813707</v>
      </c>
      <c r="D107" s="6"/>
      <c r="E107" s="6"/>
      <c r="F107" s="6"/>
      <c r="G107" s="6"/>
      <c r="H107" s="6"/>
      <c r="I107" s="6"/>
      <c r="J107" s="6"/>
      <c r="K107" s="6">
        <f>SUM(K95:K106)</f>
        <v>373590</v>
      </c>
      <c r="L107" s="6"/>
      <c r="M107" s="6"/>
      <c r="N107" s="6"/>
      <c r="O107" s="6"/>
    </row>
    <row r="108" ht="18" customHeight="1" spans="1:1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ht="18" customHeight="1" spans="1:15">
      <c r="A109" s="6" t="s">
        <v>95</v>
      </c>
      <c r="B109" s="6" t="s">
        <v>52</v>
      </c>
      <c r="C109" s="6">
        <v>82000</v>
      </c>
      <c r="D109" s="6"/>
      <c r="E109" s="6"/>
      <c r="F109" s="6"/>
      <c r="G109" s="6"/>
      <c r="H109" s="6"/>
      <c r="I109" s="6"/>
      <c r="J109" s="6" t="s">
        <v>62</v>
      </c>
      <c r="K109" s="6">
        <v>70400</v>
      </c>
      <c r="L109" s="6"/>
      <c r="M109" s="6"/>
      <c r="N109" s="6"/>
      <c r="O109" s="6"/>
    </row>
    <row r="110" ht="18" customHeight="1" spans="1:15">
      <c r="A110" s="6"/>
      <c r="B110" s="6" t="s">
        <v>42</v>
      </c>
      <c r="C110" s="6">
        <v>41000</v>
      </c>
      <c r="D110" s="6"/>
      <c r="E110" s="6"/>
      <c r="F110" s="6"/>
      <c r="G110" s="6"/>
      <c r="H110" s="6"/>
      <c r="I110" s="6"/>
      <c r="J110" s="6" t="s">
        <v>26</v>
      </c>
      <c r="K110" s="6">
        <v>60000</v>
      </c>
      <c r="L110" s="6"/>
      <c r="M110" s="6"/>
      <c r="N110" s="6"/>
      <c r="O110" s="6"/>
    </row>
    <row r="111" ht="18" customHeight="1" spans="1:15">
      <c r="A111" s="6"/>
      <c r="B111" s="6" t="s">
        <v>36</v>
      </c>
      <c r="C111" s="6">
        <v>31200</v>
      </c>
      <c r="D111" s="6"/>
      <c r="E111" s="6"/>
      <c r="F111" s="6"/>
      <c r="G111" s="6"/>
      <c r="H111" s="6"/>
      <c r="I111" s="6"/>
      <c r="J111" s="6" t="s">
        <v>74</v>
      </c>
      <c r="K111" s="6">
        <v>174900</v>
      </c>
      <c r="L111" s="6"/>
      <c r="M111" s="6"/>
      <c r="N111" s="6"/>
      <c r="O111" s="6"/>
    </row>
    <row r="112" ht="18" customHeight="1" spans="1:15">
      <c r="A112" s="6"/>
      <c r="B112" s="6" t="s">
        <v>93</v>
      </c>
      <c r="C112" s="6">
        <v>70000</v>
      </c>
      <c r="D112" s="6"/>
      <c r="E112" s="6"/>
      <c r="F112" s="6"/>
      <c r="G112" s="6"/>
      <c r="H112" s="6"/>
      <c r="I112" s="6"/>
      <c r="J112" s="6" t="s">
        <v>21</v>
      </c>
      <c r="K112" s="6">
        <v>34600</v>
      </c>
      <c r="L112" s="6"/>
      <c r="M112" s="6"/>
      <c r="N112" s="6"/>
      <c r="O112" s="6"/>
    </row>
    <row r="113" ht="18" customHeight="1" spans="1:15">
      <c r="A113" s="6"/>
      <c r="B113" s="6" t="s">
        <v>96</v>
      </c>
      <c r="C113" s="6">
        <v>45000</v>
      </c>
      <c r="D113" s="6"/>
      <c r="E113" s="6"/>
      <c r="F113" s="6"/>
      <c r="G113" s="6"/>
      <c r="H113" s="6"/>
      <c r="I113" s="6"/>
      <c r="J113" s="6" t="s">
        <v>14</v>
      </c>
      <c r="K113" s="6">
        <v>67380</v>
      </c>
      <c r="L113" s="6"/>
      <c r="M113" s="6"/>
      <c r="N113" s="6"/>
      <c r="O113" s="6"/>
    </row>
    <row r="114" ht="18" customHeight="1" spans="1:15">
      <c r="A114" s="6"/>
      <c r="B114" s="6" t="s">
        <v>97</v>
      </c>
      <c r="C114" s="6">
        <v>45000</v>
      </c>
      <c r="D114" s="6"/>
      <c r="E114" s="6"/>
      <c r="F114" s="6"/>
      <c r="G114" s="6"/>
      <c r="H114" s="6"/>
      <c r="I114" s="6"/>
      <c r="J114" s="6" t="s">
        <v>13</v>
      </c>
      <c r="K114" s="6">
        <v>17000</v>
      </c>
      <c r="L114" s="6"/>
      <c r="M114" s="6"/>
      <c r="N114" s="6"/>
      <c r="O114" s="6"/>
    </row>
    <row r="115" ht="18" customHeight="1" spans="1:15">
      <c r="A115" s="6"/>
      <c r="B115" s="6" t="s">
        <v>91</v>
      </c>
      <c r="C115" s="6">
        <v>100000</v>
      </c>
      <c r="D115" s="6"/>
      <c r="E115" s="6"/>
      <c r="F115" s="6"/>
      <c r="G115" s="6"/>
      <c r="H115" s="6"/>
      <c r="I115" s="6"/>
      <c r="J115" s="6" t="s">
        <v>21</v>
      </c>
      <c r="K115" s="6">
        <v>45600</v>
      </c>
      <c r="L115" s="6"/>
      <c r="M115" s="6"/>
      <c r="N115" s="6"/>
    </row>
    <row r="116" spans="1:15">
      <c r="A116" s="6"/>
      <c r="B116" s="6" t="s">
        <v>98</v>
      </c>
      <c r="C116" s="6">
        <v>74999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5">
      <c r="A117" s="6"/>
      <c r="B117" s="6" t="s">
        <v>99</v>
      </c>
      <c r="C117" s="6">
        <v>12300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5">
      <c r="A118" s="6"/>
      <c r="B118" s="6" t="s">
        <v>100</v>
      </c>
      <c r="C118" s="6">
        <v>14783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5">
      <c r="A119" s="6"/>
      <c r="B119" s="6" t="s">
        <v>101</v>
      </c>
      <c r="C119" s="6">
        <v>7935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5">
      <c r="A120" s="6"/>
      <c r="B120" s="6" t="s">
        <v>89</v>
      </c>
      <c r="C120" s="6">
        <v>7500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5">
      <c r="A121" s="6"/>
      <c r="B121" s="6" t="s">
        <v>102</v>
      </c>
      <c r="C121" s="6">
        <v>6374.4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5">
      <c r="A122" s="6"/>
      <c r="B122" s="6" t="s">
        <v>103</v>
      </c>
      <c r="C122" s="6">
        <v>10259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5">
      <c r="A123" s="6"/>
      <c r="B123" s="6"/>
      <c r="C123" s="6">
        <v>-105000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5">
      <c r="A125" s="6"/>
      <c r="B125" s="6"/>
      <c r="C125" s="25">
        <f>SUM(C109:C124)</f>
        <v>443350.4</v>
      </c>
      <c r="D125" s="6"/>
      <c r="E125" s="6"/>
      <c r="F125" s="6"/>
      <c r="G125" s="6"/>
      <c r="H125" s="6"/>
      <c r="I125" s="6"/>
      <c r="J125" s="6"/>
      <c r="K125" s="6">
        <f>SUM(K109:K124)</f>
        <v>469880</v>
      </c>
      <c r="L125" s="6"/>
      <c r="M125" s="6"/>
      <c r="N125" s="6"/>
    </row>
    <row r="126" spans="1:1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5">
      <c r="A128" s="6" t="s">
        <v>104</v>
      </c>
      <c r="B128" s="6" t="s">
        <v>105</v>
      </c>
      <c r="C128" s="6">
        <v>29200</v>
      </c>
      <c r="D128" s="6"/>
      <c r="E128" s="6"/>
      <c r="F128" s="6"/>
      <c r="G128" s="6"/>
      <c r="H128" s="6"/>
      <c r="I128" s="6" t="s">
        <v>106</v>
      </c>
      <c r="J128" s="6" t="s">
        <v>16</v>
      </c>
      <c r="K128" s="6">
        <v>182160</v>
      </c>
      <c r="L128" s="6"/>
      <c r="M128" s="6"/>
      <c r="N128" s="6"/>
    </row>
    <row r="129" spans="1:14">
      <c r="A129" s="6">
        <v>10.16</v>
      </c>
      <c r="B129" s="6" t="s">
        <v>107</v>
      </c>
      <c r="C129" s="6">
        <v>132000</v>
      </c>
      <c r="D129" s="6"/>
      <c r="E129" s="6"/>
      <c r="F129" s="6"/>
      <c r="G129" s="6"/>
      <c r="H129" s="6"/>
      <c r="I129" s="6"/>
      <c r="J129" s="6" t="s">
        <v>65</v>
      </c>
      <c r="K129" s="6">
        <v>50000</v>
      </c>
      <c r="L129" s="6"/>
      <c r="M129" s="6"/>
      <c r="N129" s="6"/>
    </row>
    <row r="130" spans="1:14">
      <c r="A130" s="6">
        <v>10.16</v>
      </c>
      <c r="B130" s="6" t="s">
        <v>108</v>
      </c>
      <c r="C130" s="6">
        <v>39500</v>
      </c>
      <c r="D130" s="6"/>
      <c r="E130" s="6"/>
      <c r="F130" s="6"/>
      <c r="G130" s="6"/>
      <c r="H130" s="6"/>
      <c r="I130" s="6"/>
      <c r="J130" s="6" t="s">
        <v>14</v>
      </c>
      <c r="K130" s="6">
        <v>44770</v>
      </c>
      <c r="L130" s="6"/>
      <c r="M130" s="6"/>
      <c r="N130" s="6"/>
    </row>
    <row r="131" spans="1:14">
      <c r="A131" s="6">
        <v>101.16</v>
      </c>
      <c r="B131" s="6" t="s">
        <v>88</v>
      </c>
      <c r="C131" s="6">
        <v>140000</v>
      </c>
      <c r="D131" s="6"/>
      <c r="E131" s="6"/>
      <c r="F131" s="6"/>
      <c r="G131" s="6"/>
      <c r="H131" s="6"/>
      <c r="I131" s="6"/>
      <c r="J131" s="6" t="s">
        <v>62</v>
      </c>
      <c r="K131" s="6">
        <v>56320</v>
      </c>
      <c r="L131" s="6"/>
      <c r="M131" s="6"/>
      <c r="N131" s="6"/>
    </row>
    <row r="132" spans="1:14">
      <c r="A132" s="6">
        <v>10.29</v>
      </c>
      <c r="B132" s="6" t="s">
        <v>109</v>
      </c>
      <c r="C132" s="6">
        <v>49800</v>
      </c>
      <c r="D132" s="6"/>
      <c r="E132" s="6"/>
      <c r="F132" s="6"/>
      <c r="G132" s="6"/>
      <c r="H132" s="6"/>
      <c r="I132" s="6"/>
      <c r="J132" s="6" t="s">
        <v>110</v>
      </c>
      <c r="K132" s="6">
        <v>30000</v>
      </c>
      <c r="L132" s="6"/>
      <c r="M132" s="6"/>
      <c r="N132" s="6"/>
    </row>
    <row r="133" spans="1:14">
      <c r="A133" s="6">
        <v>10.29</v>
      </c>
      <c r="B133" s="6" t="s">
        <v>30</v>
      </c>
      <c r="C133" s="6">
        <v>27000</v>
      </c>
      <c r="D133" s="6"/>
      <c r="E133" s="6"/>
      <c r="F133" s="6"/>
      <c r="G133" s="6"/>
      <c r="H133" s="6"/>
      <c r="I133" s="6"/>
      <c r="J133" s="6" t="s">
        <v>110</v>
      </c>
      <c r="K133" s="6">
        <v>138000</v>
      </c>
      <c r="L133" s="6"/>
      <c r="M133" s="6"/>
      <c r="N133" s="6"/>
    </row>
    <row r="134" spans="1:14">
      <c r="A134" s="6">
        <v>10.29</v>
      </c>
      <c r="B134" s="6" t="s">
        <v>111</v>
      </c>
      <c r="C134" s="6">
        <v>98682.6</v>
      </c>
      <c r="D134" s="6"/>
      <c r="E134" s="6"/>
      <c r="F134" s="6"/>
      <c r="G134" s="6"/>
      <c r="H134" s="6"/>
      <c r="I134" s="6"/>
      <c r="J134" s="6" t="s">
        <v>112</v>
      </c>
      <c r="K134" s="6">
        <v>229</v>
      </c>
      <c r="L134" s="6"/>
      <c r="M134" s="6"/>
      <c r="N134" s="6"/>
    </row>
    <row r="135" spans="1:14">
      <c r="A135" s="6">
        <v>10.29</v>
      </c>
      <c r="B135" s="6" t="s">
        <v>113</v>
      </c>
      <c r="C135" s="6">
        <v>60000</v>
      </c>
      <c r="D135" s="6"/>
      <c r="E135" s="6"/>
      <c r="F135" s="6"/>
      <c r="G135" s="6"/>
      <c r="H135" s="6"/>
      <c r="I135" s="6"/>
      <c r="J135" s="6" t="s">
        <v>18</v>
      </c>
      <c r="K135" s="6">
        <v>34435.39</v>
      </c>
      <c r="L135" s="6"/>
      <c r="M135" s="6"/>
      <c r="N135" s="6"/>
    </row>
    <row r="136" spans="1:14">
      <c r="A136" s="6"/>
      <c r="B136" s="6" t="s">
        <v>71</v>
      </c>
      <c r="C136" s="6">
        <v>-27526</v>
      </c>
      <c r="D136" s="6"/>
      <c r="E136" s="6"/>
      <c r="F136" s="6"/>
      <c r="G136" s="6"/>
      <c r="H136" s="6"/>
      <c r="I136" s="6"/>
      <c r="J136" s="6"/>
      <c r="K136" s="6">
        <v>38697.82</v>
      </c>
      <c r="L136" s="6"/>
      <c r="M136" s="6"/>
      <c r="N136" s="6"/>
    </row>
    <row r="137" spans="1:14">
      <c r="A137" s="6"/>
      <c r="B137" s="6"/>
      <c r="C137" s="6"/>
      <c r="D137" s="6"/>
      <c r="E137" s="6"/>
      <c r="F137" s="6"/>
      <c r="G137" s="6"/>
      <c r="H137" s="6"/>
      <c r="I137" s="6"/>
      <c r="J137" s="6" t="s">
        <v>114</v>
      </c>
      <c r="K137" s="25">
        <f>SUM(K128:K136)</f>
        <v>574612.21</v>
      </c>
      <c r="L137" s="6"/>
      <c r="M137" s="6"/>
      <c r="N137" s="6"/>
    </row>
    <row r="138" spans="1:14">
      <c r="A138" s="6"/>
      <c r="B138" s="6" t="s">
        <v>114</v>
      </c>
      <c r="C138" s="25">
        <f>SUM(C128:C137)</f>
        <v>548656.6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>
      <c r="A140" s="6">
        <v>11</v>
      </c>
      <c r="B140" s="6" t="s">
        <v>101</v>
      </c>
      <c r="C140" s="6">
        <v>20000</v>
      </c>
      <c r="D140" s="6"/>
      <c r="E140" s="6"/>
      <c r="F140" s="6"/>
      <c r="G140" s="6"/>
      <c r="H140" s="6"/>
      <c r="I140" s="6">
        <v>11</v>
      </c>
      <c r="J140" s="6" t="s">
        <v>115</v>
      </c>
      <c r="K140" s="6">
        <v>183500</v>
      </c>
      <c r="L140" s="6"/>
      <c r="M140" s="6"/>
      <c r="N140" s="6"/>
    </row>
    <row r="141" spans="1:14">
      <c r="A141" s="6"/>
      <c r="B141" s="6" t="s">
        <v>116</v>
      </c>
      <c r="C141" s="6">
        <v>18258</v>
      </c>
      <c r="D141" s="6"/>
      <c r="E141" s="6"/>
      <c r="F141" s="6"/>
      <c r="G141" s="6"/>
      <c r="H141" s="6"/>
      <c r="I141" s="6"/>
      <c r="J141" s="6" t="s">
        <v>117</v>
      </c>
      <c r="K141" s="6">
        <v>6981</v>
      </c>
      <c r="L141" s="6"/>
      <c r="M141" s="6"/>
      <c r="N141" s="6"/>
    </row>
    <row r="142" spans="1:14">
      <c r="A142" s="6"/>
      <c r="B142" s="6" t="s">
        <v>118</v>
      </c>
      <c r="C142" s="6">
        <v>35000</v>
      </c>
      <c r="D142" s="6"/>
      <c r="E142" s="6"/>
      <c r="F142" s="6"/>
      <c r="G142" s="6"/>
      <c r="H142" s="6"/>
      <c r="I142" s="6"/>
      <c r="J142" s="6" t="s">
        <v>65</v>
      </c>
      <c r="K142" s="6">
        <v>57200</v>
      </c>
      <c r="L142" s="6"/>
      <c r="M142" s="6"/>
      <c r="N142" s="6"/>
    </row>
    <row r="143" spans="1:14">
      <c r="A143" s="6"/>
      <c r="B143" s="6" t="s">
        <v>119</v>
      </c>
      <c r="C143" s="6">
        <v>30000</v>
      </c>
      <c r="D143" s="6"/>
      <c r="E143" s="6"/>
      <c r="F143" s="6"/>
      <c r="G143" s="6"/>
      <c r="H143" s="6"/>
      <c r="I143" s="6"/>
      <c r="J143" s="6" t="s">
        <v>115</v>
      </c>
      <c r="K143" s="6">
        <v>127300</v>
      </c>
      <c r="L143" s="6"/>
      <c r="M143" s="6"/>
      <c r="N143" s="6"/>
    </row>
    <row r="144" spans="1:14">
      <c r="A144" s="6"/>
      <c r="B144" s="6" t="s">
        <v>101</v>
      </c>
      <c r="C144" s="6">
        <v>21300</v>
      </c>
      <c r="D144" s="6"/>
      <c r="E144" s="6"/>
      <c r="F144" s="6"/>
      <c r="G144" s="6"/>
      <c r="H144" s="6"/>
      <c r="I144" s="6"/>
      <c r="J144" s="6" t="s">
        <v>62</v>
      </c>
      <c r="K144" s="6">
        <v>70400</v>
      </c>
      <c r="L144" s="6"/>
      <c r="M144" s="6"/>
      <c r="N144" s="6"/>
    </row>
    <row r="145" spans="1:14">
      <c r="A145" s="6"/>
      <c r="B145" s="6" t="s">
        <v>32</v>
      </c>
      <c r="C145" s="6">
        <v>50000</v>
      </c>
      <c r="D145" s="6"/>
      <c r="E145" s="6"/>
      <c r="F145" s="6"/>
      <c r="G145" s="6"/>
      <c r="H145" s="6"/>
      <c r="I145" s="6"/>
      <c r="J145" s="6" t="s">
        <v>16</v>
      </c>
      <c r="K145" s="6">
        <v>174240</v>
      </c>
      <c r="L145" s="6"/>
      <c r="M145" s="6"/>
      <c r="N145" s="6"/>
    </row>
    <row r="146" spans="1:14">
      <c r="A146" s="6"/>
      <c r="B146" s="6" t="s">
        <v>107</v>
      </c>
      <c r="C146" s="6">
        <v>3559</v>
      </c>
      <c r="D146" s="6"/>
      <c r="E146" s="6"/>
      <c r="F146" s="6"/>
      <c r="G146" s="6"/>
      <c r="H146" s="6"/>
      <c r="I146" s="6"/>
      <c r="J146" s="6" t="s">
        <v>120</v>
      </c>
      <c r="K146" s="6">
        <v>14020.95</v>
      </c>
      <c r="L146" s="6"/>
      <c r="M146" s="6"/>
      <c r="N146" s="6"/>
    </row>
    <row r="147" spans="1:14">
      <c r="A147" s="6"/>
      <c r="B147" s="6" t="s">
        <v>121</v>
      </c>
      <c r="C147" s="6">
        <v>4243</v>
      </c>
      <c r="D147" s="6"/>
      <c r="E147" s="6"/>
      <c r="F147" s="6"/>
      <c r="G147" s="6"/>
      <c r="H147" s="6"/>
      <c r="I147" s="6"/>
      <c r="J147" s="6" t="s">
        <v>122</v>
      </c>
      <c r="K147" s="6">
        <v>5590</v>
      </c>
      <c r="L147" s="6"/>
      <c r="M147" s="6"/>
      <c r="N147" s="6"/>
    </row>
    <row r="148" spans="1:14">
      <c r="A148" s="6"/>
      <c r="B148" s="6" t="s">
        <v>12</v>
      </c>
      <c r="C148" s="6">
        <v>22102</v>
      </c>
      <c r="D148" s="6"/>
      <c r="E148" s="6"/>
      <c r="F148" s="6"/>
      <c r="G148" s="6"/>
      <c r="H148" s="6"/>
      <c r="I148" s="6"/>
      <c r="J148" s="6" t="s">
        <v>123</v>
      </c>
      <c r="K148" s="6">
        <v>177000</v>
      </c>
      <c r="L148" s="6"/>
      <c r="M148" s="6"/>
      <c r="N148" s="6"/>
    </row>
    <row r="149" spans="1:14">
      <c r="A149" s="6"/>
      <c r="B149" s="6" t="s">
        <v>91</v>
      </c>
      <c r="C149" s="6">
        <v>51000</v>
      </c>
      <c r="D149" s="6"/>
      <c r="E149" s="6"/>
      <c r="F149" s="6"/>
      <c r="G149" s="6"/>
      <c r="H149" s="6"/>
      <c r="I149" s="6"/>
      <c r="J149" s="6" t="s">
        <v>124</v>
      </c>
      <c r="K149" s="6">
        <v>40800</v>
      </c>
      <c r="L149" s="6"/>
      <c r="M149" s="6"/>
      <c r="N149" s="6"/>
    </row>
    <row r="150" spans="1:1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>
      <c r="A151" s="6"/>
      <c r="B151" s="6"/>
      <c r="C151" s="6">
        <f>SUM(C140:C150)</f>
        <v>255462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>
        <f>SUM(K140:K152)</f>
        <v>857031.95</v>
      </c>
      <c r="L153" s="6"/>
      <c r="M153" s="6"/>
      <c r="N153" s="6"/>
    </row>
    <row r="154" spans="1:1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>
      <c r="A155" s="6" t="s">
        <v>125</v>
      </c>
      <c r="B155" s="6" t="s">
        <v>107</v>
      </c>
      <c r="C155" s="6">
        <v>3559</v>
      </c>
      <c r="D155" s="6"/>
      <c r="E155" s="6"/>
      <c r="F155" s="6"/>
      <c r="G155" s="6"/>
      <c r="H155" s="6"/>
      <c r="I155" s="6">
        <v>12</v>
      </c>
      <c r="J155" s="6" t="s">
        <v>26</v>
      </c>
      <c r="K155" s="6">
        <v>36600</v>
      </c>
      <c r="L155" s="6"/>
      <c r="M155" s="6"/>
      <c r="N155" s="6"/>
    </row>
    <row r="156" spans="1:14">
      <c r="A156" s="6"/>
      <c r="B156" s="6" t="s">
        <v>126</v>
      </c>
      <c r="C156" s="6">
        <v>8400</v>
      </c>
      <c r="D156" s="6"/>
      <c r="E156" s="6"/>
      <c r="F156" s="6"/>
      <c r="G156" s="6"/>
      <c r="H156" s="6"/>
      <c r="I156" s="6"/>
      <c r="J156" s="6" t="s">
        <v>127</v>
      </c>
      <c r="K156" s="6">
        <v>61324</v>
      </c>
      <c r="L156" s="6"/>
      <c r="M156" s="6"/>
      <c r="N156" s="6"/>
    </row>
    <row r="157" spans="1:14">
      <c r="A157" s="6"/>
      <c r="B157" s="6" t="s">
        <v>97</v>
      </c>
      <c r="C157" s="6">
        <v>15600</v>
      </c>
      <c r="D157" s="6"/>
      <c r="E157" s="6"/>
      <c r="F157" s="6"/>
      <c r="G157" s="6"/>
      <c r="H157" s="6"/>
      <c r="I157" s="6"/>
      <c r="J157" s="6" t="s">
        <v>14</v>
      </c>
      <c r="K157" s="6">
        <v>94060</v>
      </c>
      <c r="L157" s="6"/>
      <c r="M157" s="6"/>
      <c r="N157" s="6"/>
    </row>
    <row r="158" spans="1:14">
      <c r="A158" s="6"/>
      <c r="B158" s="6" t="s">
        <v>128</v>
      </c>
      <c r="C158" s="6">
        <v>69750</v>
      </c>
      <c r="D158" s="6"/>
      <c r="E158" s="6"/>
      <c r="F158" s="6"/>
      <c r="G158" s="6"/>
      <c r="H158" s="6"/>
      <c r="I158" s="6"/>
      <c r="J158" s="6" t="s">
        <v>129</v>
      </c>
      <c r="K158" s="6">
        <v>2343</v>
      </c>
      <c r="L158" s="6"/>
      <c r="M158" s="6"/>
      <c r="N158" s="6"/>
    </row>
    <row r="159" spans="1:14">
      <c r="A159" s="6"/>
      <c r="B159" s="6" t="s">
        <v>130</v>
      </c>
      <c r="C159" s="6">
        <v>80000</v>
      </c>
      <c r="D159" s="6"/>
      <c r="E159" s="6"/>
      <c r="F159" s="6"/>
      <c r="G159" s="6"/>
      <c r="H159" s="6"/>
      <c r="I159" s="6"/>
      <c r="J159" s="6" t="s">
        <v>21</v>
      </c>
      <c r="K159" s="6">
        <v>41400</v>
      </c>
      <c r="L159" s="6"/>
      <c r="M159" s="6"/>
      <c r="N159" s="6"/>
    </row>
    <row r="160" spans="1:14">
      <c r="A160" s="6"/>
      <c r="B160" s="6" t="s">
        <v>91</v>
      </c>
      <c r="C160" s="6">
        <v>100000</v>
      </c>
      <c r="D160" s="6"/>
      <c r="E160" s="6"/>
      <c r="F160" s="6"/>
      <c r="G160" s="6"/>
      <c r="H160" s="6"/>
      <c r="I160" s="6"/>
      <c r="J160" s="6" t="s">
        <v>131</v>
      </c>
      <c r="K160" s="6">
        <v>14414.4</v>
      </c>
      <c r="L160" s="6"/>
      <c r="M160" s="6"/>
      <c r="N160" s="6"/>
    </row>
    <row r="161" spans="1:14">
      <c r="A161" s="6"/>
      <c r="B161" s="6" t="s">
        <v>71</v>
      </c>
      <c r="C161" s="6">
        <v>27526</v>
      </c>
      <c r="D161" s="6"/>
      <c r="E161" s="6"/>
      <c r="F161" s="6"/>
      <c r="G161" s="6"/>
      <c r="H161" s="6"/>
      <c r="I161" s="6"/>
      <c r="J161" s="6" t="s">
        <v>27</v>
      </c>
      <c r="K161" s="6">
        <v>1800</v>
      </c>
      <c r="L161" s="6"/>
      <c r="M161" s="6"/>
      <c r="N161" s="6"/>
    </row>
    <row r="162" spans="1:14">
      <c r="A162" s="6"/>
      <c r="B162" s="6" t="s">
        <v>98</v>
      </c>
      <c r="C162" s="6">
        <v>98910</v>
      </c>
      <c r="D162" s="6"/>
      <c r="E162" s="6"/>
      <c r="F162" s="6"/>
      <c r="G162" s="6"/>
      <c r="H162" s="6"/>
      <c r="I162" s="6"/>
      <c r="J162" s="6" t="s">
        <v>132</v>
      </c>
      <c r="K162" s="6">
        <v>15465</v>
      </c>
      <c r="L162" s="6"/>
      <c r="M162" s="6"/>
      <c r="N162" s="6"/>
    </row>
    <row r="163" spans="1:14">
      <c r="A163" s="6"/>
      <c r="B163" s="6" t="s">
        <v>133</v>
      </c>
      <c r="C163" s="6">
        <v>2459</v>
      </c>
      <c r="D163" s="6"/>
      <c r="E163" s="6"/>
      <c r="F163" s="6"/>
      <c r="G163" s="6"/>
      <c r="H163" s="6"/>
      <c r="I163" s="6"/>
      <c r="J163" s="6" t="s">
        <v>33</v>
      </c>
      <c r="K163" s="6">
        <v>17700</v>
      </c>
      <c r="L163" s="6"/>
      <c r="M163" s="6"/>
      <c r="N163" s="6"/>
    </row>
    <row r="164" spans="1:14">
      <c r="A164" s="6"/>
      <c r="B164" s="6"/>
      <c r="C164" s="6"/>
      <c r="D164" s="6"/>
      <c r="E164" s="6"/>
      <c r="F164" s="6"/>
      <c r="G164" s="6"/>
      <c r="H164" s="6"/>
      <c r="I164" s="6"/>
      <c r="J164" s="6" t="s">
        <v>62</v>
      </c>
      <c r="K164" s="6">
        <v>84480</v>
      </c>
      <c r="L164" s="6"/>
      <c r="M164" s="6"/>
      <c r="N164" s="6"/>
    </row>
    <row r="165" spans="1:14">
      <c r="A165" s="6"/>
      <c r="B165" s="6"/>
      <c r="C165" s="6"/>
      <c r="D165" s="6"/>
      <c r="E165" s="6"/>
      <c r="F165" s="6"/>
      <c r="G165" s="6"/>
      <c r="H165" s="6"/>
      <c r="I165" s="6"/>
      <c r="J165" s="6" t="s">
        <v>16</v>
      </c>
      <c r="K165" s="6">
        <v>169620</v>
      </c>
      <c r="L165" s="6"/>
      <c r="M165" s="6"/>
      <c r="N165" s="6"/>
    </row>
    <row r="166" spans="1:14">
      <c r="A166" s="6"/>
      <c r="B166" s="6"/>
      <c r="C166" s="6">
        <f>SUM(C155:C165)</f>
        <v>406204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>
        <f>SUM(K155:K166)</f>
        <v>539206.4</v>
      </c>
      <c r="L167" s="6"/>
      <c r="M167" s="6"/>
      <c r="N167" s="6"/>
    </row>
    <row r="168" ht="20" customHeight="1" spans="1:14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ht="20" customHeight="1" spans="1:14">
      <c r="A169" s="6" t="s">
        <v>134</v>
      </c>
      <c r="B169" s="6" t="s">
        <v>135</v>
      </c>
      <c r="C169" s="6"/>
      <c r="D169" s="6"/>
      <c r="E169" s="6"/>
      <c r="F169" s="6"/>
      <c r="G169" s="6"/>
      <c r="H169" s="6"/>
      <c r="I169" s="6" t="s">
        <v>134</v>
      </c>
      <c r="J169" s="6" t="s">
        <v>136</v>
      </c>
      <c r="K169" s="6"/>
      <c r="L169" s="6"/>
      <c r="M169" s="6"/>
      <c r="N169" s="6"/>
    </row>
    <row r="170" ht="20" customHeight="1" spans="1:14">
      <c r="A170" s="6">
        <v>1</v>
      </c>
      <c r="B170" s="6" t="s">
        <v>107</v>
      </c>
      <c r="C170" s="6">
        <v>52500</v>
      </c>
      <c r="D170" s="6"/>
      <c r="E170" s="6"/>
      <c r="F170" s="6"/>
      <c r="G170" s="6"/>
      <c r="H170" s="6"/>
      <c r="I170" s="6">
        <v>1</v>
      </c>
      <c r="J170" s="6" t="s">
        <v>27</v>
      </c>
      <c r="K170" s="6">
        <v>960</v>
      </c>
      <c r="L170" s="6"/>
      <c r="M170" s="6"/>
      <c r="N170" s="6"/>
    </row>
    <row r="171" ht="20" customHeight="1" spans="1:14">
      <c r="A171" s="6"/>
      <c r="B171" s="6" t="s">
        <v>130</v>
      </c>
      <c r="C171" s="6">
        <v>47000</v>
      </c>
      <c r="D171" s="6"/>
      <c r="E171" s="6"/>
      <c r="F171" s="6"/>
      <c r="G171" s="6"/>
      <c r="H171" s="6"/>
      <c r="I171" s="6"/>
      <c r="J171" s="6" t="s">
        <v>137</v>
      </c>
      <c r="K171" s="6">
        <v>57270</v>
      </c>
      <c r="L171" s="6"/>
      <c r="M171" s="6"/>
      <c r="N171" s="6"/>
    </row>
    <row r="172" ht="20" customHeight="1" spans="1:14">
      <c r="A172" s="6"/>
      <c r="B172" s="6" t="s">
        <v>138</v>
      </c>
      <c r="C172" s="6">
        <v>150000</v>
      </c>
      <c r="D172" s="6"/>
      <c r="E172" s="6"/>
      <c r="F172" s="6"/>
      <c r="G172" s="6"/>
      <c r="H172" s="6"/>
      <c r="I172" s="6"/>
      <c r="J172" s="6" t="s">
        <v>13</v>
      </c>
      <c r="K172" s="6">
        <v>15000</v>
      </c>
      <c r="L172" s="6"/>
      <c r="M172" s="6"/>
      <c r="N172" s="6"/>
    </row>
    <row r="173" ht="20" customHeight="1" spans="1:14">
      <c r="A173" s="6"/>
      <c r="B173" s="6" t="s">
        <v>130</v>
      </c>
      <c r="C173" s="6">
        <v>52000</v>
      </c>
      <c r="D173" s="6"/>
      <c r="E173" s="6"/>
      <c r="F173" s="6"/>
      <c r="G173" s="6"/>
      <c r="H173" s="6"/>
      <c r="I173" s="6"/>
      <c r="J173" s="6" t="s">
        <v>139</v>
      </c>
      <c r="K173" s="6">
        <v>22000</v>
      </c>
      <c r="L173" s="6"/>
      <c r="M173" s="6"/>
      <c r="N173" s="6"/>
    </row>
    <row r="174" ht="20" customHeight="1" spans="1:14">
      <c r="A174" s="6"/>
      <c r="B174" s="6" t="s">
        <v>140</v>
      </c>
      <c r="C174" s="6">
        <v>161900</v>
      </c>
      <c r="D174" s="6"/>
      <c r="E174" s="6"/>
      <c r="F174" s="6"/>
      <c r="G174" s="6"/>
      <c r="H174" s="6"/>
      <c r="I174" s="6"/>
      <c r="J174" s="6" t="s">
        <v>141</v>
      </c>
      <c r="K174" s="6">
        <v>29000</v>
      </c>
      <c r="L174" s="6"/>
      <c r="M174" s="6"/>
      <c r="N174" s="6"/>
    </row>
    <row r="175" ht="20" customHeight="1" spans="1:14">
      <c r="A175" s="6"/>
      <c r="B175" s="6" t="s">
        <v>130</v>
      </c>
      <c r="C175" s="6">
        <v>25000</v>
      </c>
      <c r="D175" s="6"/>
      <c r="E175" s="6"/>
      <c r="F175" s="6"/>
      <c r="G175" s="6"/>
      <c r="H175" s="6"/>
      <c r="I175" s="6"/>
      <c r="J175" s="6" t="s">
        <v>123</v>
      </c>
      <c r="K175" s="6">
        <v>103000</v>
      </c>
      <c r="L175" s="6"/>
      <c r="M175" s="6"/>
      <c r="N175" s="6"/>
    </row>
    <row r="176" ht="20" customHeight="1" spans="1:14">
      <c r="A176" s="6"/>
      <c r="B176" s="6" t="s">
        <v>142</v>
      </c>
      <c r="C176" s="6">
        <v>269743</v>
      </c>
      <c r="D176" s="6"/>
      <c r="E176" s="6"/>
      <c r="F176" s="6"/>
      <c r="G176" s="6"/>
      <c r="H176" s="6"/>
      <c r="I176" s="6"/>
      <c r="J176" s="6" t="s">
        <v>117</v>
      </c>
      <c r="K176" s="6">
        <v>7395</v>
      </c>
      <c r="L176" s="6"/>
      <c r="M176" s="6"/>
      <c r="N176" s="6"/>
    </row>
    <row r="177" ht="20" customHeight="1" spans="1:14">
      <c r="A177" s="6"/>
      <c r="B177" s="6" t="s">
        <v>142</v>
      </c>
      <c r="C177" s="6">
        <v>139827</v>
      </c>
      <c r="D177" s="6"/>
      <c r="E177" s="6"/>
      <c r="F177" s="6"/>
      <c r="G177" s="6"/>
      <c r="H177" s="6"/>
      <c r="I177" s="6"/>
      <c r="J177" s="6" t="s">
        <v>143</v>
      </c>
      <c r="K177" s="6">
        <v>31200</v>
      </c>
      <c r="L177" s="6"/>
      <c r="M177" s="6"/>
      <c r="N177" s="6"/>
    </row>
    <row r="178" ht="20" customHeight="1" spans="1:14">
      <c r="A178" s="6"/>
      <c r="B178" s="6" t="s">
        <v>142</v>
      </c>
      <c r="C178" s="6">
        <v>303481</v>
      </c>
      <c r="D178" s="6"/>
      <c r="E178" s="6"/>
      <c r="F178" s="6"/>
      <c r="G178" s="6"/>
      <c r="H178" s="6"/>
      <c r="I178" s="6"/>
      <c r="J178" s="6" t="s">
        <v>144</v>
      </c>
      <c r="K178" s="6">
        <v>54000</v>
      </c>
      <c r="L178" s="6"/>
      <c r="M178" s="6"/>
      <c r="N178" s="6"/>
    </row>
    <row r="179" ht="20" customHeight="1" spans="1:14">
      <c r="A179" s="6"/>
      <c r="B179" s="6" t="s">
        <v>130</v>
      </c>
      <c r="C179" s="6">
        <v>9000</v>
      </c>
      <c r="D179" s="6"/>
      <c r="E179" s="6"/>
      <c r="F179" s="6"/>
      <c r="G179" s="6"/>
      <c r="H179" s="6"/>
      <c r="I179" s="6"/>
      <c r="J179" s="6" t="s">
        <v>14</v>
      </c>
      <c r="K179" s="6">
        <v>85000</v>
      </c>
      <c r="L179" s="6"/>
      <c r="M179" s="6"/>
      <c r="N179" s="6"/>
    </row>
    <row r="180" ht="20" customHeight="1" spans="1:14">
      <c r="A180" s="6"/>
      <c r="B180" s="6" t="s">
        <v>145</v>
      </c>
      <c r="C180" s="6">
        <v>0</v>
      </c>
      <c r="D180" s="6"/>
      <c r="E180" s="6"/>
      <c r="F180" s="6"/>
      <c r="G180" s="6"/>
      <c r="H180" s="6"/>
      <c r="I180" s="6"/>
      <c r="J180" s="6" t="s">
        <v>65</v>
      </c>
      <c r="K180" s="6">
        <v>122800</v>
      </c>
      <c r="L180" s="6"/>
      <c r="M180" s="6"/>
      <c r="N180" s="6"/>
    </row>
    <row r="181" ht="20" customHeight="1" spans="1:14">
      <c r="A181" s="6"/>
      <c r="B181" s="6" t="s">
        <v>146</v>
      </c>
      <c r="C181" s="6">
        <v>100000</v>
      </c>
      <c r="D181" s="6"/>
      <c r="E181" s="6"/>
      <c r="F181" s="6"/>
      <c r="G181" s="6"/>
      <c r="H181" s="6"/>
      <c r="I181" s="6"/>
      <c r="J181" s="6" t="s">
        <v>11</v>
      </c>
      <c r="K181" s="6">
        <v>21594</v>
      </c>
      <c r="L181" s="6"/>
      <c r="M181" s="6"/>
      <c r="N181" s="6"/>
    </row>
    <row r="182" ht="20" customHeight="1" spans="1:14">
      <c r="A182" s="6"/>
      <c r="B182" s="6" t="s">
        <v>145</v>
      </c>
      <c r="C182" s="6">
        <v>170000</v>
      </c>
      <c r="D182" s="6"/>
      <c r="E182" s="6"/>
      <c r="F182" s="6"/>
      <c r="G182" s="6"/>
      <c r="H182" s="6"/>
      <c r="I182" s="6"/>
      <c r="J182" s="6" t="s">
        <v>147</v>
      </c>
      <c r="K182" s="6">
        <v>16200</v>
      </c>
      <c r="L182" s="6"/>
      <c r="M182" s="6"/>
      <c r="N182" s="6"/>
    </row>
    <row r="183" ht="20" customHeight="1" spans="1:14">
      <c r="A183" s="6"/>
      <c r="B183" s="6" t="s">
        <v>91</v>
      </c>
      <c r="C183" s="6">
        <v>0</v>
      </c>
      <c r="D183" s="6"/>
      <c r="E183" s="6"/>
      <c r="F183" s="6"/>
      <c r="G183" s="6"/>
      <c r="H183" s="6"/>
      <c r="I183" s="6"/>
      <c r="J183" s="6" t="s">
        <v>17</v>
      </c>
      <c r="K183" s="6">
        <v>18860</v>
      </c>
      <c r="L183" s="6"/>
      <c r="M183" s="6"/>
      <c r="N183" s="6"/>
    </row>
    <row r="184" ht="20" customHeight="1" spans="1:14">
      <c r="A184" s="6"/>
      <c r="B184" s="6" t="s">
        <v>148</v>
      </c>
      <c r="C184" s="6">
        <v>76125</v>
      </c>
      <c r="D184" s="6"/>
      <c r="E184" s="6"/>
      <c r="F184" s="6"/>
      <c r="G184" s="6"/>
      <c r="H184" s="6"/>
      <c r="I184" s="6"/>
      <c r="J184" s="6" t="s">
        <v>149</v>
      </c>
      <c r="K184" s="6">
        <v>39600</v>
      </c>
      <c r="L184" s="6"/>
      <c r="M184" s="6"/>
      <c r="N184" s="6"/>
    </row>
    <row r="185" ht="20" customHeight="1" spans="1:14">
      <c r="A185" s="6"/>
      <c r="B185" s="6"/>
      <c r="C185" s="6"/>
      <c r="D185" s="6"/>
      <c r="E185" s="6"/>
      <c r="F185" s="6"/>
      <c r="G185" s="6"/>
      <c r="H185" s="6"/>
      <c r="I185" s="6"/>
      <c r="J185" s="6" t="s">
        <v>150</v>
      </c>
      <c r="K185" s="6">
        <v>30000</v>
      </c>
      <c r="L185" s="6"/>
      <c r="M185" s="6"/>
      <c r="N185" s="6"/>
    </row>
    <row r="186" ht="20" customHeight="1" spans="1:14">
      <c r="A186" s="6"/>
      <c r="B186" s="6"/>
      <c r="C186" s="6"/>
      <c r="D186" s="6"/>
      <c r="E186" s="6"/>
      <c r="F186" s="6"/>
      <c r="G186" s="6"/>
      <c r="H186" s="6"/>
      <c r="I186" s="6"/>
      <c r="J186" s="6" t="s">
        <v>151</v>
      </c>
      <c r="K186" s="6">
        <v>90784</v>
      </c>
      <c r="L186" s="6"/>
      <c r="M186" s="6"/>
      <c r="N186" s="6"/>
    </row>
    <row r="187" ht="20" customHeight="1" spans="1:14">
      <c r="A187" s="6"/>
      <c r="B187" s="6"/>
      <c r="C187" s="6"/>
      <c r="D187" s="6"/>
      <c r="E187" s="6"/>
      <c r="F187" s="6"/>
      <c r="G187" s="6"/>
      <c r="H187" s="6"/>
      <c r="I187" s="6"/>
      <c r="J187" s="6" t="s">
        <v>152</v>
      </c>
      <c r="K187" s="6">
        <v>79000</v>
      </c>
      <c r="L187" s="6" t="s">
        <v>25</v>
      </c>
      <c r="M187" s="6"/>
      <c r="N187" s="6"/>
    </row>
    <row r="188" ht="20" customHeight="1" spans="1:14">
      <c r="A188" s="6"/>
      <c r="B188" s="6"/>
      <c r="C188" s="6"/>
      <c r="D188" s="6"/>
      <c r="E188" s="6"/>
      <c r="F188" s="6"/>
      <c r="G188" s="6"/>
      <c r="H188" s="6"/>
      <c r="I188" s="6"/>
      <c r="J188" s="6" t="s">
        <v>153</v>
      </c>
      <c r="K188" s="6">
        <v>99450</v>
      </c>
      <c r="L188" s="6"/>
      <c r="M188" s="6"/>
      <c r="N188" s="6"/>
    </row>
    <row r="189" ht="20" customHeight="1" spans="1:14">
      <c r="A189" s="6"/>
      <c r="B189" s="6"/>
      <c r="C189" s="6"/>
      <c r="D189" s="6"/>
      <c r="E189" s="6"/>
      <c r="F189" s="6"/>
      <c r="G189" s="6"/>
      <c r="H189" s="6"/>
      <c r="I189" s="6"/>
      <c r="J189" s="6" t="s">
        <v>154</v>
      </c>
      <c r="K189" s="6">
        <v>38000</v>
      </c>
      <c r="L189" s="6"/>
      <c r="M189" s="6"/>
      <c r="N189" s="6"/>
    </row>
    <row r="190" ht="20" customHeight="1" spans="1:14">
      <c r="A190" s="6"/>
      <c r="B190" s="6"/>
      <c r="C190" s="6"/>
      <c r="D190" s="6"/>
      <c r="E190" s="6"/>
      <c r="F190" s="6"/>
      <c r="G190" s="6"/>
      <c r="H190" s="6"/>
      <c r="I190" s="6"/>
      <c r="J190" s="6" t="s">
        <v>155</v>
      </c>
      <c r="K190" s="6">
        <v>85000</v>
      </c>
      <c r="L190" s="6"/>
      <c r="M190" s="6"/>
      <c r="N190" s="6"/>
    </row>
    <row r="191" ht="20" customHeight="1" spans="1:14">
      <c r="A191" s="6"/>
      <c r="B191" s="6"/>
      <c r="C191" s="6"/>
      <c r="D191" s="6"/>
      <c r="E191" s="6"/>
      <c r="F191" s="6"/>
      <c r="G191" s="6"/>
      <c r="H191" s="6"/>
      <c r="I191" s="6"/>
      <c r="J191" s="6" t="s">
        <v>156</v>
      </c>
      <c r="K191" s="6">
        <v>45500</v>
      </c>
      <c r="L191" s="6"/>
      <c r="M191" s="6"/>
      <c r="N191" s="6"/>
    </row>
    <row r="192" ht="20" customHeight="1" spans="1:14">
      <c r="A192" s="6"/>
      <c r="B192" s="6"/>
      <c r="C192" s="6"/>
      <c r="D192" s="6"/>
      <c r="E192" s="6"/>
      <c r="F192" s="6"/>
      <c r="G192" s="6"/>
      <c r="H192" s="6"/>
      <c r="I192" s="6"/>
      <c r="J192" s="6" t="s">
        <v>3</v>
      </c>
      <c r="K192" s="6">
        <v>54400</v>
      </c>
      <c r="L192" s="6"/>
      <c r="M192" s="6"/>
      <c r="N192" s="6"/>
    </row>
    <row r="193" ht="20" customHeight="1" spans="1:14">
      <c r="A193" s="6"/>
      <c r="B193" s="6"/>
      <c r="C193" s="6"/>
      <c r="D193" s="6"/>
      <c r="E193" s="6"/>
      <c r="F193" s="6"/>
      <c r="G193" s="6"/>
      <c r="H193" s="6"/>
      <c r="I193" s="6"/>
      <c r="J193" s="6" t="s">
        <v>157</v>
      </c>
      <c r="K193" s="6">
        <v>128700</v>
      </c>
      <c r="L193" s="6"/>
      <c r="M193" s="6"/>
      <c r="N193" s="6"/>
    </row>
    <row r="194" ht="20" customHeight="1" spans="1:14">
      <c r="A194" s="6"/>
      <c r="B194" s="6"/>
      <c r="C194" s="6"/>
      <c r="D194" s="6"/>
      <c r="E194" s="6"/>
      <c r="F194" s="6"/>
      <c r="G194" s="6"/>
      <c r="H194" s="6"/>
      <c r="I194" s="6"/>
      <c r="J194" s="6" t="s">
        <v>35</v>
      </c>
      <c r="K194" s="6">
        <v>20000</v>
      </c>
      <c r="L194" s="6"/>
      <c r="M194" s="6"/>
      <c r="N194" s="6"/>
    </row>
    <row r="195" ht="20" customHeight="1" spans="1:14">
      <c r="A195" s="6"/>
      <c r="B195" s="6"/>
      <c r="C195" s="6"/>
      <c r="D195" s="6"/>
      <c r="E195" s="6"/>
      <c r="F195" s="6"/>
      <c r="G195" s="6"/>
      <c r="H195" s="6"/>
      <c r="I195" s="6"/>
      <c r="J195" s="6" t="s">
        <v>158</v>
      </c>
      <c r="K195" s="6">
        <v>35000</v>
      </c>
      <c r="L195" s="6"/>
      <c r="M195" s="6"/>
      <c r="N195" s="6"/>
    </row>
    <row r="196" spans="1:14">
      <c r="A196" s="6"/>
      <c r="B196" s="6"/>
      <c r="C196" s="6"/>
      <c r="D196" s="6"/>
      <c r="E196" s="6"/>
      <c r="F196" s="6"/>
      <c r="G196" s="6"/>
      <c r="H196" s="6"/>
      <c r="I196" s="6"/>
      <c r="J196" s="6" t="s">
        <v>15</v>
      </c>
      <c r="K196" s="6">
        <v>95000</v>
      </c>
      <c r="L196" s="6"/>
      <c r="M196" s="6"/>
      <c r="N196" s="6"/>
    </row>
    <row r="197" spans="1:14">
      <c r="A197" s="6"/>
      <c r="B197" s="6"/>
      <c r="C197" s="6"/>
      <c r="D197" s="6"/>
      <c r="E197" s="6"/>
      <c r="F197" s="6"/>
      <c r="G197" s="6"/>
      <c r="H197" s="6"/>
      <c r="I197" s="6"/>
      <c r="J197" s="6" t="s">
        <v>159</v>
      </c>
      <c r="K197" s="6">
        <v>52000</v>
      </c>
      <c r="L197" s="6"/>
      <c r="M197" s="6"/>
      <c r="N197" s="6"/>
    </row>
    <row r="198" spans="1:14">
      <c r="A198" s="6"/>
      <c r="B198" s="6"/>
      <c r="C198" s="6">
        <f>SUM(C170:C197)</f>
        <v>1556576</v>
      </c>
      <c r="D198" s="6"/>
      <c r="E198" s="6"/>
      <c r="F198" s="6"/>
      <c r="G198" s="6"/>
      <c r="H198" s="6"/>
      <c r="I198" s="6"/>
      <c r="J198" s="6"/>
      <c r="K198" s="6">
        <f>SUM(K170:K197)</f>
        <v>1476713</v>
      </c>
      <c r="L198" s="6"/>
      <c r="M198" s="6"/>
      <c r="N198" s="6"/>
    </row>
    <row r="199" spans="1:14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>
      <c r="A200" s="6" t="s">
        <v>160</v>
      </c>
      <c r="B200" s="6"/>
      <c r="C200" s="6"/>
      <c r="D200" s="6"/>
      <c r="E200" s="6"/>
      <c r="F200" s="6"/>
      <c r="G200" s="6"/>
      <c r="H200" s="6"/>
      <c r="I200" s="6" t="s">
        <v>160</v>
      </c>
      <c r="J200" s="6" t="s">
        <v>14</v>
      </c>
      <c r="K200" s="6">
        <v>85000</v>
      </c>
      <c r="L200" s="6"/>
      <c r="M200" s="6"/>
      <c r="N200" s="6"/>
    </row>
    <row r="201" spans="1:14">
      <c r="A201" s="6"/>
      <c r="B201" s="6" t="s">
        <v>161</v>
      </c>
      <c r="C201" s="6">
        <v>200000</v>
      </c>
      <c r="D201" s="6"/>
      <c r="E201" s="6"/>
      <c r="F201" s="6"/>
      <c r="G201" s="6"/>
      <c r="H201" s="6"/>
      <c r="I201" s="6"/>
      <c r="J201" s="6" t="s">
        <v>162</v>
      </c>
      <c r="K201" s="6">
        <v>20000</v>
      </c>
      <c r="L201" s="6"/>
      <c r="M201" s="6"/>
      <c r="N201" s="6"/>
    </row>
    <row r="202" spans="1:14">
      <c r="A202" s="6"/>
      <c r="B202" s="6" t="s">
        <v>163</v>
      </c>
      <c r="C202" s="6">
        <v>125000</v>
      </c>
      <c r="D202" s="6"/>
      <c r="E202" s="6"/>
      <c r="F202" s="6"/>
      <c r="G202" s="6"/>
      <c r="H202" s="6"/>
      <c r="I202" s="6"/>
      <c r="J202" s="6" t="s">
        <v>35</v>
      </c>
      <c r="K202" s="6">
        <v>14500</v>
      </c>
      <c r="L202" s="6"/>
      <c r="M202" s="6"/>
      <c r="N202" s="6"/>
    </row>
    <row r="203" spans="1:14">
      <c r="A203" s="6"/>
      <c r="B203" s="6" t="s">
        <v>164</v>
      </c>
      <c r="C203" s="6">
        <v>30000</v>
      </c>
      <c r="D203" s="6"/>
      <c r="E203" s="6"/>
      <c r="F203" s="6"/>
      <c r="G203" s="6"/>
      <c r="H203" s="6"/>
      <c r="I203" s="6"/>
      <c r="J203" s="6" t="s">
        <v>62</v>
      </c>
      <c r="K203" s="6">
        <v>84480</v>
      </c>
      <c r="L203" s="6"/>
      <c r="M203" s="6"/>
      <c r="N203" s="6"/>
    </row>
    <row r="204" spans="1:14">
      <c r="A204" s="6"/>
      <c r="B204" s="6"/>
      <c r="C204" s="6"/>
      <c r="D204" s="6"/>
      <c r="E204" s="6"/>
      <c r="F204" s="6"/>
      <c r="G204" s="6"/>
      <c r="H204" s="6"/>
      <c r="I204" s="6"/>
      <c r="J204" s="6" t="s">
        <v>165</v>
      </c>
      <c r="K204" s="6">
        <v>13218.4</v>
      </c>
      <c r="L204" s="6"/>
      <c r="M204" s="6"/>
      <c r="N204" s="6"/>
    </row>
    <row r="205" spans="1:14">
      <c r="A205" s="6"/>
      <c r="B205" s="6"/>
      <c r="C205" s="6"/>
      <c r="D205" s="6"/>
      <c r="E205" s="6"/>
      <c r="F205" s="6"/>
      <c r="G205" s="6"/>
      <c r="H205" s="6"/>
      <c r="I205" s="6"/>
      <c r="J205" s="6" t="s">
        <v>16</v>
      </c>
      <c r="K205" s="6">
        <v>169290</v>
      </c>
      <c r="L205" s="6"/>
      <c r="M205" s="6"/>
      <c r="N205" s="6"/>
    </row>
    <row r="206" spans="1:14">
      <c r="A206" s="6"/>
      <c r="B206" s="6"/>
      <c r="C206" s="6"/>
      <c r="D206" s="6"/>
      <c r="E206" s="6"/>
      <c r="F206" s="6"/>
      <c r="G206" s="6"/>
      <c r="H206" s="6"/>
      <c r="I206" s="6"/>
      <c r="J206" s="6" t="s">
        <v>151</v>
      </c>
      <c r="K206" s="6">
        <v>96800</v>
      </c>
      <c r="L206" s="6"/>
      <c r="M206" s="6"/>
      <c r="N206" s="6"/>
    </row>
    <row r="207" spans="1:14">
      <c r="A207" s="6"/>
      <c r="B207" s="6"/>
      <c r="C207" s="6"/>
      <c r="D207" s="6"/>
      <c r="E207" s="6"/>
      <c r="F207" s="6"/>
      <c r="G207" s="6"/>
      <c r="H207" s="6"/>
      <c r="I207" s="6"/>
      <c r="J207" s="6" t="s">
        <v>151</v>
      </c>
      <c r="K207" s="6">
        <v>96800</v>
      </c>
      <c r="L207" s="6"/>
      <c r="M207" s="6"/>
      <c r="N207" s="6"/>
    </row>
    <row r="208" spans="1:14">
      <c r="A208" s="6"/>
      <c r="B208" s="6"/>
      <c r="C208" s="6"/>
      <c r="D208" s="6"/>
      <c r="E208" s="6"/>
      <c r="F208" s="6"/>
      <c r="G208" s="6"/>
      <c r="H208" s="6"/>
      <c r="I208" s="6"/>
      <c r="J208" s="6" t="s">
        <v>151</v>
      </c>
      <c r="K208" s="6">
        <v>96800</v>
      </c>
      <c r="L208" s="6"/>
      <c r="M208" s="6"/>
      <c r="N208" s="6"/>
    </row>
    <row r="209" spans="1:14">
      <c r="A209" s="6"/>
      <c r="B209" s="6"/>
      <c r="C209" s="6"/>
      <c r="D209" s="6"/>
      <c r="E209" s="6"/>
      <c r="F209" s="6"/>
      <c r="G209" s="6"/>
      <c r="H209" s="6"/>
      <c r="I209" s="6"/>
      <c r="J209" s="6" t="s">
        <v>151</v>
      </c>
      <c r="K209" s="6">
        <v>96800</v>
      </c>
      <c r="L209" s="6"/>
      <c r="M209" s="6"/>
      <c r="N209" s="6"/>
    </row>
    <row r="210" spans="1:14">
      <c r="A210" s="6"/>
      <c r="B210" s="6"/>
      <c r="C210" s="6"/>
      <c r="D210" s="6"/>
      <c r="E210" s="6"/>
      <c r="F210" s="6"/>
      <c r="G210" s="6"/>
      <c r="H210" s="6"/>
      <c r="I210" s="6"/>
      <c r="J210" s="6" t="s">
        <v>151</v>
      </c>
      <c r="K210" s="6">
        <v>96800</v>
      </c>
      <c r="L210" s="6"/>
      <c r="M210" s="6"/>
      <c r="N210" s="6"/>
    </row>
    <row r="211" spans="1:14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>
      <c r="A213" s="6"/>
      <c r="B213" s="6"/>
      <c r="C213" s="6">
        <f>SUM(C201:C212)</f>
        <v>355000</v>
      </c>
      <c r="D213" s="6"/>
      <c r="E213" s="6"/>
      <c r="F213" s="6"/>
      <c r="G213" s="6"/>
      <c r="H213" s="6"/>
      <c r="I213" s="6"/>
      <c r="J213" s="6"/>
      <c r="K213" s="6">
        <f>SUM(K200:K212)</f>
        <v>870488.4</v>
      </c>
      <c r="L213" s="6"/>
      <c r="M213" s="6"/>
      <c r="N213" s="6"/>
    </row>
    <row r="214" spans="1:14">
      <c r="A214" s="6"/>
      <c r="B214" s="6"/>
      <c r="C214" s="6"/>
      <c r="D214" s="6"/>
      <c r="E214" s="6"/>
      <c r="F214" s="6"/>
      <c r="G214" s="6"/>
      <c r="H214" s="6"/>
      <c r="I214" s="6">
        <v>3</v>
      </c>
      <c r="J214" s="6"/>
      <c r="K214" s="6"/>
      <c r="L214" s="6"/>
      <c r="M214" s="6"/>
      <c r="N214" s="6"/>
    </row>
    <row r="215" ht="15" customHeight="1" spans="1:14">
      <c r="A215" s="6" t="s">
        <v>166</v>
      </c>
      <c r="B215" s="6" t="s">
        <v>142</v>
      </c>
      <c r="C215" s="6">
        <v>272004</v>
      </c>
      <c r="D215" s="6"/>
      <c r="E215" s="6"/>
      <c r="F215" s="6"/>
      <c r="G215" s="6"/>
      <c r="H215" s="6"/>
      <c r="I215" s="6">
        <v>3</v>
      </c>
      <c r="J215" s="6" t="s">
        <v>153</v>
      </c>
      <c r="K215" s="6">
        <v>83000</v>
      </c>
      <c r="L215" s="6"/>
      <c r="M215" s="6"/>
      <c r="N215" s="6"/>
    </row>
    <row r="216" ht="15" customHeight="1" spans="1:14">
      <c r="A216" s="6"/>
      <c r="B216" s="6" t="s">
        <v>142</v>
      </c>
      <c r="C216" s="6">
        <v>266859</v>
      </c>
      <c r="D216" s="6"/>
      <c r="E216" s="6"/>
      <c r="F216" s="6"/>
      <c r="G216" s="6"/>
      <c r="H216" s="6"/>
      <c r="I216" s="6"/>
      <c r="J216" s="6" t="s">
        <v>153</v>
      </c>
      <c r="K216" s="6">
        <v>247450</v>
      </c>
      <c r="L216" s="6"/>
      <c r="M216" s="6"/>
      <c r="N216" s="6"/>
    </row>
    <row r="217" ht="15" customHeight="1" spans="1:14">
      <c r="A217" s="6"/>
      <c r="B217" s="6" t="s">
        <v>130</v>
      </c>
      <c r="C217" s="6">
        <v>20000</v>
      </c>
      <c r="D217" s="6"/>
      <c r="E217" s="6"/>
      <c r="F217" s="6"/>
      <c r="G217" s="6"/>
      <c r="H217" s="6"/>
      <c r="I217" s="6"/>
      <c r="J217" s="6" t="s">
        <v>14</v>
      </c>
      <c r="K217" s="6">
        <v>85000</v>
      </c>
      <c r="L217" s="6"/>
      <c r="M217" s="6"/>
      <c r="N217" s="6"/>
    </row>
    <row r="218" ht="15" customHeight="1" spans="1:14">
      <c r="A218" s="6"/>
      <c r="B218" s="6" t="s">
        <v>167</v>
      </c>
      <c r="C218" s="6">
        <v>3326</v>
      </c>
      <c r="D218" s="6"/>
      <c r="E218" s="6"/>
      <c r="F218" s="6"/>
      <c r="G218" s="6"/>
      <c r="H218" s="6"/>
      <c r="I218" s="6"/>
      <c r="J218" s="6" t="s">
        <v>168</v>
      </c>
      <c r="K218" s="6">
        <v>5600</v>
      </c>
      <c r="L218" s="6"/>
      <c r="M218" s="6"/>
      <c r="N218" s="6"/>
    </row>
    <row r="219" ht="15" customHeight="1" spans="1:14">
      <c r="A219" s="6"/>
      <c r="B219" s="6" t="s">
        <v>107</v>
      </c>
      <c r="C219" s="6">
        <v>12000</v>
      </c>
      <c r="D219" s="6"/>
      <c r="E219" s="6"/>
      <c r="F219" s="6"/>
      <c r="G219" s="6"/>
      <c r="H219" s="6"/>
      <c r="I219" s="6"/>
      <c r="J219" s="6" t="s">
        <v>169</v>
      </c>
      <c r="K219" s="6">
        <v>15000</v>
      </c>
      <c r="L219" s="6"/>
      <c r="M219" s="6"/>
      <c r="N219" s="6"/>
    </row>
    <row r="220" ht="15" customHeight="1" spans="1:14">
      <c r="A220" s="6"/>
      <c r="B220" s="6" t="s">
        <v>30</v>
      </c>
      <c r="C220" s="6">
        <v>20000</v>
      </c>
      <c r="D220" s="6"/>
      <c r="E220" s="6"/>
      <c r="F220" s="6"/>
      <c r="G220" s="6"/>
      <c r="H220" s="6"/>
      <c r="I220" s="6"/>
      <c r="J220" s="6" t="s">
        <v>170</v>
      </c>
      <c r="K220" s="6">
        <v>4845</v>
      </c>
      <c r="L220" s="6"/>
      <c r="M220" s="6"/>
      <c r="N220" s="6"/>
    </row>
    <row r="221" ht="15" customHeight="1" spans="1:14">
      <c r="A221" s="6"/>
      <c r="B221" s="6" t="s">
        <v>167</v>
      </c>
      <c r="C221" s="6">
        <v>917</v>
      </c>
      <c r="D221" s="6"/>
      <c r="E221" s="6"/>
      <c r="F221" s="6"/>
      <c r="G221" s="6"/>
      <c r="H221" s="6"/>
      <c r="I221" s="6"/>
      <c r="J221" s="6" t="s">
        <v>170</v>
      </c>
      <c r="K221" s="6">
        <v>4845</v>
      </c>
      <c r="L221" s="6"/>
      <c r="M221" s="6"/>
      <c r="N221" s="6"/>
    </row>
    <row r="222" ht="15" customHeight="1" spans="1:14">
      <c r="A222" s="6"/>
      <c r="B222" s="6" t="s">
        <v>171</v>
      </c>
      <c r="C222" s="6">
        <v>45260</v>
      </c>
      <c r="D222" s="6"/>
      <c r="E222" s="6"/>
      <c r="F222" s="6"/>
      <c r="G222" s="6"/>
      <c r="H222" s="6"/>
      <c r="I222" s="6"/>
      <c r="J222" s="6" t="s">
        <v>21</v>
      </c>
      <c r="K222" s="6">
        <v>28600</v>
      </c>
      <c r="L222" s="6"/>
      <c r="M222" s="6"/>
      <c r="N222" s="6"/>
    </row>
    <row r="223" ht="15" customHeight="1" spans="1:14">
      <c r="A223" s="6"/>
      <c r="B223" s="6" t="s">
        <v>172</v>
      </c>
      <c r="C223" s="6">
        <v>46450</v>
      </c>
      <c r="D223" s="6"/>
      <c r="E223" s="6"/>
      <c r="F223" s="6"/>
      <c r="G223" s="6"/>
      <c r="H223" s="6"/>
      <c r="I223" s="6"/>
      <c r="J223" s="6" t="s">
        <v>143</v>
      </c>
      <c r="K223" s="6">
        <v>62400</v>
      </c>
      <c r="L223" s="6"/>
      <c r="M223" s="6"/>
      <c r="N223" s="6"/>
    </row>
    <row r="224" ht="15" customHeight="1" spans="1:14">
      <c r="A224" s="6"/>
      <c r="B224" s="6" t="s">
        <v>107</v>
      </c>
      <c r="C224" s="6">
        <v>35000</v>
      </c>
      <c r="D224" s="6"/>
      <c r="E224" s="6"/>
      <c r="F224" s="6"/>
      <c r="G224" s="6"/>
      <c r="H224" s="6"/>
      <c r="I224" s="6"/>
      <c r="J224" s="6" t="s">
        <v>26</v>
      </c>
      <c r="K224" s="6">
        <v>61000</v>
      </c>
      <c r="L224" s="6"/>
      <c r="M224" s="6"/>
      <c r="N224" s="6"/>
    </row>
    <row r="225" ht="15" customHeight="1" spans="1:14">
      <c r="A225" s="6"/>
      <c r="B225" s="6" t="s">
        <v>173</v>
      </c>
      <c r="C225" s="6">
        <v>49000</v>
      </c>
      <c r="D225" s="6"/>
      <c r="E225" s="6"/>
      <c r="F225" s="6"/>
      <c r="G225" s="6"/>
      <c r="H225" s="6"/>
      <c r="I225" s="6"/>
      <c r="J225" s="6" t="s">
        <v>174</v>
      </c>
      <c r="K225" s="6">
        <v>13974.4</v>
      </c>
      <c r="L225" s="6"/>
      <c r="M225" s="6"/>
      <c r="N225" s="6"/>
    </row>
    <row r="226" ht="15" customHeight="1" spans="1:14">
      <c r="A226" s="6"/>
      <c r="B226" s="6" t="s">
        <v>175</v>
      </c>
      <c r="C226" s="6">
        <v>79603</v>
      </c>
      <c r="D226" s="6"/>
      <c r="E226" s="6"/>
      <c r="F226" s="6"/>
      <c r="G226" s="6"/>
      <c r="H226" s="6"/>
      <c r="I226" s="6"/>
      <c r="J226" s="6" t="s">
        <v>176</v>
      </c>
      <c r="K226" s="6">
        <v>4000</v>
      </c>
      <c r="L226" s="6"/>
      <c r="M226" s="6"/>
      <c r="N226" s="6"/>
    </row>
    <row r="227" ht="15" customHeight="1" spans="1:14">
      <c r="A227" s="6"/>
      <c r="B227" s="6"/>
      <c r="C227" s="6"/>
      <c r="D227" s="6"/>
      <c r="E227" s="6"/>
      <c r="F227" s="6"/>
      <c r="G227" s="6"/>
      <c r="H227" s="6"/>
      <c r="I227" s="6"/>
      <c r="J227" s="6" t="s">
        <v>120</v>
      </c>
      <c r="K227" s="6">
        <v>6445.65</v>
      </c>
      <c r="L227" s="6"/>
      <c r="M227" s="6"/>
      <c r="N227" s="6"/>
    </row>
    <row r="228" ht="15" customHeight="1" spans="1:14">
      <c r="A228" s="6"/>
      <c r="B228" s="6"/>
      <c r="C228" s="6">
        <f>SUM(C215:C227)</f>
        <v>850419</v>
      </c>
      <c r="D228" s="6"/>
      <c r="E228" s="6"/>
      <c r="F228" s="6"/>
      <c r="G228" s="6"/>
      <c r="H228" s="6"/>
      <c r="I228" s="6"/>
      <c r="J228" s="6" t="s">
        <v>27</v>
      </c>
      <c r="K228" s="6">
        <v>3600</v>
      </c>
      <c r="L228" s="6"/>
      <c r="M228" s="6"/>
      <c r="N228" s="6"/>
    </row>
    <row r="229" ht="15" customHeight="1" spans="1:14">
      <c r="A229" s="6"/>
      <c r="B229" s="6"/>
      <c r="C229" s="6"/>
      <c r="D229" s="6"/>
      <c r="E229" s="6"/>
      <c r="F229" s="6"/>
      <c r="G229" s="6"/>
      <c r="H229" s="6"/>
      <c r="I229" s="6"/>
      <c r="J229" s="6" t="s">
        <v>62</v>
      </c>
      <c r="K229" s="6">
        <v>113520</v>
      </c>
      <c r="L229" s="6"/>
      <c r="M229" s="6"/>
      <c r="N229" s="6"/>
    </row>
    <row r="230" ht="15" customHeight="1" spans="1:14">
      <c r="A230" s="6"/>
      <c r="B230" s="6"/>
      <c r="C230" s="6"/>
      <c r="D230" s="6"/>
      <c r="E230" s="6"/>
      <c r="F230" s="6"/>
      <c r="G230" s="6"/>
      <c r="H230" s="6"/>
      <c r="I230" s="6"/>
      <c r="J230" s="6" t="s">
        <v>14</v>
      </c>
      <c r="K230" s="6">
        <v>120000</v>
      </c>
      <c r="L230" s="6"/>
      <c r="M230" s="6"/>
      <c r="N230" s="6"/>
    </row>
    <row r="231" ht="15" customHeight="1" spans="1:14">
      <c r="A231" s="6"/>
      <c r="B231" s="6"/>
      <c r="C231" s="6"/>
      <c r="D231" s="6"/>
      <c r="E231" s="6"/>
      <c r="F231" s="6"/>
      <c r="G231" s="6"/>
      <c r="H231" s="6"/>
      <c r="I231" s="6"/>
      <c r="J231" s="6" t="s">
        <v>127</v>
      </c>
      <c r="K231" s="6">
        <v>23858.4</v>
      </c>
      <c r="L231" s="6"/>
      <c r="M231" s="6"/>
      <c r="N231" s="6"/>
    </row>
    <row r="232" ht="15" customHeight="1" spans="1:14">
      <c r="A232" s="6"/>
      <c r="B232" s="6"/>
      <c r="C232" s="6"/>
      <c r="D232" s="6"/>
      <c r="E232" s="6"/>
      <c r="F232" s="6"/>
      <c r="G232" s="6"/>
      <c r="H232" s="6"/>
      <c r="I232" s="6"/>
      <c r="J232" s="6" t="s">
        <v>122</v>
      </c>
      <c r="K232" s="6">
        <v>2815</v>
      </c>
      <c r="L232" s="6"/>
      <c r="M232" s="6"/>
      <c r="N232" s="6"/>
    </row>
    <row r="233" ht="15" customHeight="1" spans="1:14">
      <c r="A233" s="6"/>
      <c r="B233" s="6"/>
      <c r="C233" s="6"/>
      <c r="D233" s="6"/>
      <c r="E233" s="6"/>
      <c r="F233" s="6"/>
      <c r="G233" s="6"/>
      <c r="H233" s="6"/>
      <c r="I233" s="6"/>
      <c r="J233" s="6" t="s">
        <v>16</v>
      </c>
      <c r="K233" s="6">
        <v>169290</v>
      </c>
      <c r="L233" s="6"/>
      <c r="M233" s="6"/>
      <c r="N233" s="6"/>
    </row>
    <row r="234" ht="15" customHeight="1" spans="1:14">
      <c r="A234" s="6"/>
      <c r="B234" s="6"/>
      <c r="C234" s="6"/>
      <c r="D234" s="6"/>
      <c r="E234" s="6"/>
      <c r="F234" s="6"/>
      <c r="G234" s="6"/>
      <c r="H234" s="6"/>
      <c r="I234" s="6"/>
      <c r="J234" s="6" t="s">
        <v>123</v>
      </c>
      <c r="K234" s="6">
        <v>280000</v>
      </c>
      <c r="L234" s="6"/>
      <c r="M234" s="6"/>
      <c r="N234" s="6"/>
    </row>
    <row r="235" ht="15" customHeight="1" spans="1:14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ht="15" customHeight="1" spans="1:14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>
        <f>SUM(K215:K235)</f>
        <v>1335243.45</v>
      </c>
      <c r="L236" s="6"/>
      <c r="M236" s="6"/>
      <c r="N236" s="6"/>
    </row>
    <row r="237" ht="15" customHeight="1" spans="1:14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ht="15" customHeight="1" spans="1:14">
      <c r="A238" s="6" t="s">
        <v>177</v>
      </c>
      <c r="B238" s="6" t="s">
        <v>142</v>
      </c>
      <c r="C238" s="6">
        <v>147479</v>
      </c>
      <c r="D238" s="6"/>
      <c r="E238" s="6"/>
      <c r="F238" s="6"/>
      <c r="G238" s="6"/>
      <c r="H238" s="6"/>
      <c r="I238" s="6" t="s">
        <v>178</v>
      </c>
      <c r="J238" s="6" t="s">
        <v>74</v>
      </c>
      <c r="K238" s="6">
        <v>163680</v>
      </c>
      <c r="L238" s="6"/>
      <c r="M238" s="6"/>
      <c r="N238" s="6"/>
    </row>
    <row r="239" ht="15" customHeight="1" spans="1:14">
      <c r="A239" s="6"/>
      <c r="B239" s="6"/>
      <c r="C239" s="6">
        <v>139110</v>
      </c>
      <c r="D239" s="6"/>
      <c r="E239" s="6"/>
      <c r="F239" s="6"/>
      <c r="G239" s="6"/>
      <c r="H239" s="6"/>
      <c r="I239" s="6"/>
      <c r="J239" s="6" t="s">
        <v>62</v>
      </c>
      <c r="K239" s="6">
        <v>99440</v>
      </c>
      <c r="L239" s="6"/>
      <c r="M239" s="6"/>
      <c r="N239" s="6"/>
    </row>
    <row r="240" ht="15" customHeight="1" spans="1:14">
      <c r="A240" s="6"/>
      <c r="B240" s="6" t="s">
        <v>179</v>
      </c>
      <c r="C240" s="6">
        <v>1627.8</v>
      </c>
      <c r="D240" s="6"/>
      <c r="E240" s="6"/>
      <c r="F240" s="6"/>
      <c r="G240" s="6"/>
      <c r="H240" s="6"/>
      <c r="I240" s="6"/>
      <c r="J240" s="6" t="s">
        <v>180</v>
      </c>
      <c r="K240" s="6">
        <v>90750</v>
      </c>
      <c r="L240" s="6"/>
      <c r="M240" s="6"/>
      <c r="N240" s="6"/>
    </row>
    <row r="241" ht="15" customHeight="1" spans="1:14">
      <c r="A241" s="6"/>
      <c r="B241" s="6" t="s">
        <v>98</v>
      </c>
      <c r="C241" s="6">
        <v>108150</v>
      </c>
      <c r="D241" s="6"/>
      <c r="E241" s="6"/>
      <c r="F241" s="6"/>
      <c r="G241" s="6"/>
      <c r="H241" s="6"/>
      <c r="I241" s="6"/>
      <c r="J241" s="6" t="s">
        <v>153</v>
      </c>
      <c r="K241" s="6">
        <v>38220</v>
      </c>
      <c r="L241" s="6"/>
      <c r="M241" s="6"/>
      <c r="N241" s="6"/>
    </row>
    <row r="242" ht="15" customHeight="1" spans="1:14">
      <c r="A242" s="6"/>
      <c r="B242" s="6" t="s">
        <v>181</v>
      </c>
      <c r="C242" s="6">
        <v>46325</v>
      </c>
      <c r="D242" s="6"/>
      <c r="E242" s="6"/>
      <c r="F242" s="6"/>
      <c r="G242" s="6"/>
      <c r="H242" s="6"/>
      <c r="I242" s="6"/>
      <c r="J242" s="6" t="s">
        <v>182</v>
      </c>
      <c r="K242" s="6">
        <v>5200</v>
      </c>
      <c r="L242" s="6"/>
      <c r="M242" s="6"/>
      <c r="N242" s="6"/>
    </row>
    <row r="243" spans="1:14">
      <c r="A243" s="6"/>
      <c r="B243" s="6" t="s">
        <v>183</v>
      </c>
      <c r="C243" s="6">
        <v>19580</v>
      </c>
      <c r="D243" s="6"/>
      <c r="E243" s="6"/>
      <c r="F243" s="6"/>
      <c r="G243" s="6"/>
      <c r="H243" s="6"/>
      <c r="I243" s="6"/>
      <c r="J243" s="6" t="s">
        <v>58</v>
      </c>
      <c r="K243" s="6">
        <v>7000</v>
      </c>
      <c r="L243" s="6"/>
      <c r="M243" s="6"/>
      <c r="N243" s="6"/>
    </row>
    <row r="244" spans="1:14">
      <c r="A244" s="6"/>
      <c r="B244" s="6" t="s">
        <v>184</v>
      </c>
      <c r="C244" s="6">
        <v>49820</v>
      </c>
      <c r="D244" s="6"/>
      <c r="E244" s="6"/>
      <c r="F244" s="6"/>
      <c r="G244" s="6"/>
      <c r="H244" s="6"/>
      <c r="I244" s="6"/>
      <c r="J244" s="6" t="s">
        <v>185</v>
      </c>
      <c r="K244" s="6">
        <v>26000</v>
      </c>
      <c r="L244" s="6"/>
      <c r="M244" s="6"/>
      <c r="N244" s="6"/>
    </row>
    <row r="245" spans="1:14">
      <c r="A245" s="6"/>
      <c r="B245" s="6" t="s">
        <v>186</v>
      </c>
      <c r="C245" s="6">
        <v>18224</v>
      </c>
      <c r="D245" s="6"/>
      <c r="E245" s="6"/>
      <c r="F245" s="6"/>
      <c r="G245" s="6"/>
      <c r="H245" s="6"/>
      <c r="I245" s="6"/>
      <c r="J245" s="6" t="s">
        <v>14</v>
      </c>
      <c r="K245" s="6">
        <v>120000</v>
      </c>
      <c r="L245" s="6"/>
      <c r="M245" s="6"/>
      <c r="N245" s="6"/>
    </row>
    <row r="246" spans="1:14">
      <c r="A246" s="6"/>
      <c r="B246" s="6" t="s">
        <v>36</v>
      </c>
      <c r="C246" s="6">
        <v>42000</v>
      </c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>
      <c r="A247" s="6"/>
      <c r="B247" s="6" t="s">
        <v>187</v>
      </c>
      <c r="C247" s="6">
        <v>48600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>
      <c r="A248" s="6"/>
      <c r="B248" s="6" t="s">
        <v>19</v>
      </c>
      <c r="C248" s="6">
        <v>42300</v>
      </c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>
      <c r="A252" s="6"/>
      <c r="B252" s="6"/>
      <c r="C252" s="6">
        <f>SUM(C238:C251)</f>
        <v>663215.8</v>
      </c>
      <c r="D252" s="6"/>
      <c r="E252" s="6"/>
      <c r="F252" s="6"/>
      <c r="G252" s="6"/>
      <c r="H252" s="6"/>
      <c r="I252" s="6"/>
      <c r="J252" s="6"/>
      <c r="K252" s="6">
        <f>SUM(K238:K251)</f>
        <v>550290</v>
      </c>
      <c r="L252" s="6"/>
      <c r="M252" s="6"/>
      <c r="N252" s="6"/>
    </row>
    <row r="253" spans="1:14">
      <c r="A253" s="6"/>
      <c r="B253" s="6"/>
      <c r="C253" s="6"/>
      <c r="D253" s="6"/>
      <c r="E253" s="6"/>
      <c r="F253" s="6"/>
      <c r="G253" s="6"/>
      <c r="H253" s="6"/>
      <c r="I253" s="6" t="s">
        <v>188</v>
      </c>
      <c r="J253" s="6" t="s">
        <v>189</v>
      </c>
      <c r="K253" s="6">
        <v>5804</v>
      </c>
      <c r="L253" s="6"/>
      <c r="M253" s="6"/>
      <c r="N253" s="6"/>
    </row>
    <row r="254" spans="1:14">
      <c r="A254" s="6" t="s">
        <v>188</v>
      </c>
      <c r="B254" s="6" t="s">
        <v>107</v>
      </c>
      <c r="C254" s="6">
        <v>3220</v>
      </c>
      <c r="D254" s="6"/>
      <c r="E254" s="6"/>
      <c r="F254" s="6"/>
      <c r="G254" s="6"/>
      <c r="H254" s="6"/>
      <c r="I254" s="6"/>
      <c r="J254" s="6" t="s">
        <v>165</v>
      </c>
      <c r="K254" s="6">
        <v>23224.8</v>
      </c>
      <c r="L254" s="6"/>
      <c r="M254" s="6"/>
      <c r="N254" s="6"/>
    </row>
    <row r="255" spans="1:14">
      <c r="A255" s="6"/>
      <c r="B255" s="6" t="s">
        <v>142</v>
      </c>
      <c r="C255" s="6">
        <v>143776</v>
      </c>
      <c r="D255" s="6"/>
      <c r="E255" s="6"/>
      <c r="F255" s="6"/>
      <c r="G255" s="6"/>
      <c r="H255" s="6"/>
      <c r="I255" s="6"/>
      <c r="J255" s="6" t="s">
        <v>21</v>
      </c>
      <c r="K255" s="6">
        <v>27000</v>
      </c>
      <c r="L255" s="6"/>
      <c r="M255" s="6"/>
      <c r="N255" s="6"/>
    </row>
    <row r="256" spans="1:14">
      <c r="A256" s="6"/>
      <c r="B256" s="6"/>
      <c r="C256" s="6">
        <v>521636</v>
      </c>
      <c r="D256" s="6"/>
      <c r="E256" s="6"/>
      <c r="F256" s="6"/>
      <c r="G256" s="6"/>
      <c r="H256" s="6"/>
      <c r="I256" s="6"/>
      <c r="J256" s="6" t="s">
        <v>190</v>
      </c>
      <c r="K256" s="6">
        <v>6500</v>
      </c>
      <c r="L256" s="6"/>
      <c r="M256" s="6"/>
      <c r="N256" s="6"/>
    </row>
    <row r="257" spans="1:14">
      <c r="A257" s="6"/>
      <c r="B257" s="6" t="s">
        <v>191</v>
      </c>
      <c r="C257" s="6">
        <v>3590</v>
      </c>
      <c r="D257" s="6"/>
      <c r="E257" s="6"/>
      <c r="F257" s="6"/>
      <c r="G257" s="6"/>
      <c r="H257" s="6"/>
      <c r="I257" s="6"/>
      <c r="J257" s="6" t="s">
        <v>192</v>
      </c>
      <c r="K257" s="6">
        <v>200000</v>
      </c>
      <c r="L257" s="6"/>
      <c r="M257" s="6"/>
      <c r="N257" s="6"/>
    </row>
    <row r="258" spans="1:14">
      <c r="A258" s="6"/>
      <c r="B258" s="6" t="s">
        <v>142</v>
      </c>
      <c r="C258" s="6">
        <v>137022</v>
      </c>
      <c r="D258" s="6"/>
      <c r="E258" s="6"/>
      <c r="F258" s="6"/>
      <c r="G258" s="6"/>
      <c r="H258" s="6"/>
      <c r="I258" s="6"/>
      <c r="J258" s="6" t="s">
        <v>169</v>
      </c>
      <c r="K258" s="6">
        <v>50000</v>
      </c>
      <c r="L258" s="6"/>
      <c r="M258" s="6"/>
      <c r="N258" s="6"/>
    </row>
    <row r="259" spans="1:14">
      <c r="A259" s="6"/>
      <c r="B259" s="6"/>
      <c r="C259" s="6">
        <v>286698</v>
      </c>
      <c r="D259" s="6"/>
      <c r="E259" s="6"/>
      <c r="F259" s="6"/>
      <c r="G259" s="6"/>
      <c r="H259" s="6"/>
      <c r="I259" s="6"/>
      <c r="J259" s="6" t="s">
        <v>62</v>
      </c>
      <c r="K259" s="6">
        <v>100320</v>
      </c>
      <c r="L259" s="6"/>
      <c r="M259" s="6"/>
      <c r="N259" s="6"/>
    </row>
    <row r="260" spans="1:14">
      <c r="A260" s="6"/>
      <c r="B260" s="6"/>
      <c r="C260" s="6">
        <v>138140</v>
      </c>
      <c r="D260" s="6"/>
      <c r="E260" s="6"/>
      <c r="F260" s="6"/>
      <c r="G260" s="6"/>
      <c r="H260" s="6"/>
      <c r="I260" s="6"/>
      <c r="J260" s="6" t="s">
        <v>65</v>
      </c>
      <c r="K260" s="6">
        <v>150000</v>
      </c>
      <c r="L260" s="6"/>
      <c r="M260" s="6"/>
      <c r="N260" s="6"/>
    </row>
    <row r="261" spans="1:14">
      <c r="A261" s="6"/>
      <c r="B261" s="6"/>
      <c r="C261" s="6">
        <v>6800</v>
      </c>
      <c r="D261" s="6"/>
      <c r="E261" s="6"/>
      <c r="F261" s="6"/>
      <c r="G261" s="6"/>
      <c r="H261" s="6"/>
      <c r="I261" s="6"/>
      <c r="J261" s="6" t="s">
        <v>26</v>
      </c>
      <c r="K261" s="6">
        <v>71000</v>
      </c>
      <c r="L261" s="6"/>
      <c r="M261" s="6"/>
      <c r="N261" s="6"/>
    </row>
    <row r="262" spans="1:14">
      <c r="A262" s="6"/>
      <c r="B262" s="6"/>
      <c r="C262" s="6">
        <v>280051</v>
      </c>
      <c r="D262" s="6"/>
      <c r="E262" s="6"/>
      <c r="F262" s="6"/>
      <c r="G262" s="6"/>
      <c r="H262" s="6"/>
      <c r="I262" s="6"/>
      <c r="J262" s="6" t="s">
        <v>193</v>
      </c>
      <c r="K262" s="6">
        <v>159720</v>
      </c>
      <c r="L262" s="6"/>
      <c r="M262" s="6"/>
      <c r="N262" s="6"/>
    </row>
    <row r="263" spans="1:14">
      <c r="A263" s="6"/>
      <c r="B263" s="6"/>
      <c r="C263" s="6">
        <v>279372</v>
      </c>
      <c r="D263" s="6"/>
      <c r="E263" s="6"/>
      <c r="F263" s="6"/>
      <c r="G263" s="6"/>
      <c r="H263" s="6"/>
      <c r="I263" s="6"/>
      <c r="J263" s="6" t="s">
        <v>14</v>
      </c>
      <c r="K263" s="6">
        <v>50000</v>
      </c>
      <c r="L263" s="6"/>
      <c r="M263" s="6"/>
      <c r="N263" s="6"/>
    </row>
    <row r="264" spans="1:14">
      <c r="A264" s="6"/>
      <c r="B264" s="6"/>
      <c r="C264" s="6">
        <v>137138</v>
      </c>
      <c r="D264" s="6"/>
      <c r="E264" s="6"/>
      <c r="F264" s="6"/>
      <c r="G264" s="6"/>
      <c r="H264" s="6"/>
      <c r="I264" s="6"/>
      <c r="J264" s="6" t="s">
        <v>143</v>
      </c>
      <c r="K264" s="6">
        <v>87600</v>
      </c>
      <c r="L264" s="6"/>
      <c r="M264" s="6"/>
      <c r="N264" s="6"/>
    </row>
    <row r="265" spans="1:14">
      <c r="A265" s="6"/>
      <c r="B265" s="6"/>
      <c r="C265" s="6">
        <v>131263</v>
      </c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>
      <c r="A268" s="6"/>
      <c r="B268" s="6"/>
      <c r="C268" s="6">
        <f>SUM(C254:C267)</f>
        <v>2068706</v>
      </c>
      <c r="D268" s="6"/>
      <c r="E268" s="6"/>
      <c r="F268" s="6"/>
      <c r="G268" s="6"/>
      <c r="H268" s="6"/>
      <c r="I268" s="6"/>
      <c r="J268" s="6"/>
      <c r="K268" s="6">
        <f>SUM(K253:K267)</f>
        <v>931168.8</v>
      </c>
      <c r="L268" s="6"/>
      <c r="M268" s="6"/>
      <c r="N268" s="6"/>
    </row>
    <row r="269" spans="1:14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>
      <c r="A270" s="6" t="s">
        <v>194</v>
      </c>
      <c r="B270" s="6" t="s">
        <v>195</v>
      </c>
      <c r="C270" s="6">
        <v>50000</v>
      </c>
      <c r="D270" s="6"/>
      <c r="E270" s="6"/>
      <c r="F270" s="6"/>
      <c r="G270" s="6"/>
      <c r="H270" s="6"/>
      <c r="I270" s="6"/>
      <c r="J270" s="6" t="s">
        <v>143</v>
      </c>
      <c r="K270" s="6">
        <v>39088.5</v>
      </c>
      <c r="L270" s="6"/>
      <c r="M270" s="6"/>
      <c r="N270" s="6"/>
    </row>
    <row r="271" spans="1:14">
      <c r="A271" s="6"/>
      <c r="B271" s="6" t="s">
        <v>196</v>
      </c>
      <c r="C271" s="6">
        <v>100000</v>
      </c>
      <c r="D271" s="6"/>
      <c r="E271" s="6"/>
      <c r="F271" s="6"/>
      <c r="G271" s="6"/>
      <c r="H271" s="6"/>
      <c r="I271" s="6"/>
      <c r="J271" s="6" t="s">
        <v>21</v>
      </c>
      <c r="K271" s="6">
        <v>51200</v>
      </c>
      <c r="L271" s="6"/>
      <c r="M271" s="6"/>
      <c r="N271" s="6"/>
    </row>
    <row r="272" spans="1:14">
      <c r="A272" s="6"/>
      <c r="B272" s="6" t="s">
        <v>197</v>
      </c>
      <c r="C272" s="6">
        <v>38000</v>
      </c>
      <c r="D272" s="6"/>
      <c r="E272" s="6"/>
      <c r="F272" s="6"/>
      <c r="G272" s="6"/>
      <c r="H272" s="6"/>
      <c r="I272" s="6"/>
      <c r="J272" s="6" t="s">
        <v>117</v>
      </c>
      <c r="K272" s="6">
        <v>5210</v>
      </c>
      <c r="L272" s="6"/>
      <c r="M272" s="6"/>
      <c r="N272" s="6"/>
    </row>
    <row r="273" spans="1:14">
      <c r="A273" s="6"/>
      <c r="B273" s="6" t="s">
        <v>195</v>
      </c>
      <c r="C273" s="6">
        <v>49400</v>
      </c>
      <c r="D273" s="6"/>
      <c r="E273" s="6"/>
      <c r="F273" s="6"/>
      <c r="G273" s="6"/>
      <c r="H273" s="6"/>
      <c r="I273" s="6"/>
      <c r="J273" s="6" t="s">
        <v>154</v>
      </c>
      <c r="K273" s="6">
        <v>35400</v>
      </c>
      <c r="L273" s="6"/>
      <c r="M273" s="6"/>
      <c r="N273" s="6"/>
    </row>
    <row r="274" spans="1:14">
      <c r="A274" s="6"/>
      <c r="B274" s="6" t="s">
        <v>198</v>
      </c>
      <c r="C274" s="6">
        <v>48350</v>
      </c>
      <c r="D274" s="6"/>
      <c r="E274" s="6"/>
      <c r="F274" s="6"/>
      <c r="G274" s="6"/>
      <c r="H274" s="6"/>
      <c r="I274" s="6"/>
      <c r="J274" s="6" t="s">
        <v>26</v>
      </c>
      <c r="K274" s="6">
        <v>59000</v>
      </c>
      <c r="L274" s="6"/>
      <c r="M274" s="6"/>
      <c r="N274" s="6"/>
    </row>
    <row r="275" spans="1:14">
      <c r="A275" s="6"/>
      <c r="B275" s="6" t="s">
        <v>19</v>
      </c>
      <c r="C275" s="6">
        <v>10764</v>
      </c>
      <c r="D275" s="6"/>
      <c r="E275" s="6"/>
      <c r="F275" s="6"/>
      <c r="G275" s="6"/>
      <c r="H275" s="6"/>
      <c r="I275" s="6"/>
      <c r="J275" s="6" t="s">
        <v>14</v>
      </c>
      <c r="K275" s="6">
        <v>75000</v>
      </c>
      <c r="L275" s="6"/>
      <c r="M275" s="6"/>
      <c r="N275" s="6"/>
    </row>
    <row r="276" spans="1:14">
      <c r="A276" s="6"/>
      <c r="B276" s="6"/>
      <c r="C276" s="6">
        <v>14900</v>
      </c>
      <c r="D276" s="6"/>
      <c r="E276" s="6"/>
      <c r="F276" s="6"/>
      <c r="G276" s="6"/>
      <c r="H276" s="6"/>
      <c r="I276" s="6"/>
      <c r="J276" s="6" t="s">
        <v>62</v>
      </c>
      <c r="K276" s="6">
        <v>84480</v>
      </c>
      <c r="L276" s="6"/>
      <c r="M276" s="6"/>
      <c r="N276" s="6"/>
    </row>
    <row r="277" spans="1:14">
      <c r="A277" s="6"/>
      <c r="B277" s="6"/>
      <c r="C277" s="6">
        <v>10400</v>
      </c>
      <c r="D277" s="6"/>
      <c r="E277" s="6"/>
      <c r="F277" s="6"/>
      <c r="G277" s="6"/>
      <c r="H277" s="6"/>
      <c r="I277" s="6"/>
      <c r="J277" s="6" t="s">
        <v>199</v>
      </c>
      <c r="K277" s="6">
        <v>12915</v>
      </c>
      <c r="L277" s="6"/>
      <c r="M277" s="6"/>
      <c r="N277" s="6"/>
    </row>
    <row r="278" spans="1:14">
      <c r="A278" s="6"/>
      <c r="B278" s="6"/>
      <c r="C278" s="6">
        <v>276767</v>
      </c>
      <c r="D278" s="6"/>
      <c r="E278" s="6"/>
      <c r="F278" s="6"/>
      <c r="G278" s="6"/>
      <c r="H278" s="6"/>
      <c r="I278" s="6"/>
      <c r="J278" s="6" t="s">
        <v>200</v>
      </c>
      <c r="K278" s="6">
        <v>84700</v>
      </c>
      <c r="L278" s="6"/>
      <c r="M278" s="6"/>
      <c r="N278" s="6"/>
    </row>
    <row r="279" spans="1:14">
      <c r="A279" s="6"/>
      <c r="B279" s="6"/>
      <c r="C279" s="6">
        <v>138284</v>
      </c>
      <c r="D279" s="6"/>
      <c r="E279" s="6"/>
      <c r="F279" s="6"/>
      <c r="G279" s="6"/>
      <c r="H279" s="6"/>
      <c r="I279" s="6"/>
      <c r="J279" s="6" t="s">
        <v>180</v>
      </c>
      <c r="K279" s="6">
        <v>87884</v>
      </c>
      <c r="L279" s="6"/>
      <c r="M279" s="6"/>
      <c r="N279" s="6"/>
    </row>
    <row r="280" spans="1:14">
      <c r="A280" s="6"/>
      <c r="B280" s="6"/>
      <c r="C280" s="6">
        <v>137011</v>
      </c>
      <c r="D280" s="6"/>
      <c r="E280" s="6"/>
      <c r="F280" s="6"/>
      <c r="G280" s="6"/>
      <c r="H280" s="6"/>
      <c r="I280" s="6"/>
      <c r="J280" s="6" t="s">
        <v>200</v>
      </c>
      <c r="K280" s="6">
        <v>4230</v>
      </c>
      <c r="L280" s="6"/>
      <c r="M280" s="6"/>
      <c r="N280" s="6"/>
    </row>
    <row r="281" spans="1:14">
      <c r="A281" s="6"/>
      <c r="B281" s="6"/>
      <c r="C281" s="6">
        <v>138334</v>
      </c>
      <c r="D281" s="6"/>
      <c r="E281" s="6"/>
      <c r="F281" s="6"/>
      <c r="G281" s="6"/>
      <c r="H281" s="6"/>
      <c r="I281" s="6"/>
      <c r="J281" s="6" t="s">
        <v>201</v>
      </c>
      <c r="K281" s="6">
        <v>398</v>
      </c>
      <c r="L281" s="6"/>
      <c r="M281" s="6"/>
      <c r="N281" s="6"/>
    </row>
    <row r="282" spans="1:14">
      <c r="A282" s="6"/>
      <c r="B282" s="6"/>
      <c r="C282" s="6">
        <v>33000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>
      <c r="A283" s="6"/>
      <c r="B283" s="6"/>
      <c r="C283" s="6">
        <v>17700</v>
      </c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>
      <c r="A284" s="6"/>
      <c r="B284" s="6"/>
      <c r="C284" s="6">
        <v>18496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>
      <c r="A285" s="6"/>
      <c r="B285" s="6"/>
      <c r="C285" s="6">
        <v>12591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>
        <f>SUM(K270:K286)</f>
        <v>539505.5</v>
      </c>
      <c r="L287" s="6"/>
      <c r="M287" s="6"/>
      <c r="N287" s="6"/>
    </row>
    <row r="288" spans="1:14">
      <c r="A288" s="6"/>
      <c r="B288" s="6"/>
      <c r="C288" s="6">
        <f>SUM(C270:C287)</f>
        <v>1093997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>
      <c r="A293" s="6"/>
      <c r="B293" s="6"/>
      <c r="C293" s="6">
        <v>0</v>
      </c>
      <c r="D293" s="6"/>
      <c r="E293" s="6"/>
      <c r="F293" s="6"/>
      <c r="G293" s="6"/>
      <c r="H293" s="6"/>
      <c r="I293" s="6"/>
      <c r="J293" s="6" t="s">
        <v>202</v>
      </c>
      <c r="K293" s="6">
        <v>60800</v>
      </c>
      <c r="L293" s="6"/>
      <c r="M293" s="6"/>
      <c r="N293" s="6"/>
    </row>
    <row r="294" spans="1:14">
      <c r="A294" s="6"/>
      <c r="B294" s="6"/>
      <c r="C294" s="6">
        <v>58000</v>
      </c>
      <c r="D294" s="6"/>
      <c r="E294" s="6"/>
      <c r="F294" s="6"/>
      <c r="G294" s="6"/>
      <c r="H294" s="6"/>
      <c r="I294" s="6"/>
      <c r="J294" s="6" t="s">
        <v>203</v>
      </c>
      <c r="K294" s="6">
        <v>588</v>
      </c>
      <c r="L294" s="6"/>
      <c r="M294" s="6"/>
      <c r="N294" s="6"/>
    </row>
    <row r="295" spans="1:14">
      <c r="A295" s="6"/>
      <c r="B295" s="6"/>
      <c r="C295" s="6">
        <v>50119</v>
      </c>
      <c r="D295" s="6"/>
      <c r="E295" s="6"/>
      <c r="F295" s="6"/>
      <c r="G295" s="6"/>
      <c r="H295" s="6"/>
      <c r="I295" s="6"/>
      <c r="J295" s="6"/>
      <c r="K295" s="6">
        <v>28500</v>
      </c>
      <c r="L295" s="6"/>
      <c r="M295" s="6"/>
      <c r="N295" s="6"/>
    </row>
    <row r="296" spans="1:14">
      <c r="A296" s="6"/>
      <c r="B296" s="6"/>
      <c r="C296" s="6">
        <v>754.5</v>
      </c>
      <c r="D296" s="6"/>
      <c r="E296" s="6"/>
      <c r="F296" s="6"/>
      <c r="G296" s="6"/>
      <c r="H296" s="6"/>
      <c r="I296" s="6"/>
      <c r="J296" s="6"/>
      <c r="K296" s="6">
        <v>70000</v>
      </c>
      <c r="L296" s="6"/>
      <c r="M296" s="6"/>
      <c r="N296" s="6"/>
    </row>
    <row r="297" spans="1:14">
      <c r="A297" s="6"/>
      <c r="B297" s="6"/>
      <c r="C297" s="6">
        <v>21654</v>
      </c>
      <c r="D297" s="6"/>
      <c r="E297" s="6"/>
      <c r="F297" s="6"/>
      <c r="G297" s="6"/>
      <c r="H297" s="6"/>
      <c r="I297" s="6"/>
      <c r="J297" s="6"/>
      <c r="K297" s="6">
        <v>88880</v>
      </c>
      <c r="L297" s="6"/>
      <c r="M297" s="6"/>
      <c r="N297" s="6"/>
    </row>
    <row r="298" spans="1:14">
      <c r="A298" s="6"/>
      <c r="B298" s="6"/>
      <c r="C298" s="6">
        <v>40150</v>
      </c>
      <c r="D298" s="6"/>
      <c r="E298" s="6"/>
      <c r="F298" s="6"/>
      <c r="G298" s="6"/>
      <c r="H298" s="6"/>
      <c r="I298" s="6"/>
      <c r="J298" s="6"/>
      <c r="K298" s="6">
        <v>87884</v>
      </c>
      <c r="L298" s="6"/>
      <c r="M298" s="6"/>
      <c r="N298" s="6"/>
    </row>
    <row r="299" spans="1:14">
      <c r="A299" s="6"/>
      <c r="B299" s="6"/>
      <c r="C299" s="6">
        <v>30000</v>
      </c>
      <c r="D299" s="6"/>
      <c r="E299" s="6"/>
      <c r="F299" s="6"/>
      <c r="G299" s="6"/>
      <c r="H299" s="6"/>
      <c r="I299" s="6"/>
      <c r="J299" s="6"/>
      <c r="K299" s="6">
        <v>600</v>
      </c>
      <c r="L299" s="6"/>
      <c r="M299" s="6"/>
      <c r="N299" s="6"/>
    </row>
    <row r="300" spans="1:14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>
        <v>398</v>
      </c>
      <c r="L300" s="6"/>
      <c r="M300" s="6"/>
      <c r="N300" s="6"/>
    </row>
    <row r="301" spans="1:14">
      <c r="A301" s="6"/>
      <c r="B301" s="6"/>
      <c r="C301" s="6">
        <v>15000</v>
      </c>
      <c r="D301" s="6"/>
      <c r="E301" s="6"/>
      <c r="F301" s="6"/>
      <c r="G301" s="6"/>
      <c r="H301" s="6"/>
      <c r="I301" s="6"/>
      <c r="J301" s="6"/>
      <c r="K301" s="6">
        <v>8339</v>
      </c>
      <c r="L301" s="6"/>
      <c r="M301" s="6"/>
      <c r="N301" s="6"/>
    </row>
    <row r="302" spans="1:14">
      <c r="A302" s="6"/>
      <c r="B302" s="6"/>
      <c r="C302" s="6">
        <v>27692.3</v>
      </c>
      <c r="D302" s="6"/>
      <c r="E302" s="6"/>
      <c r="F302" s="6"/>
      <c r="G302" s="6"/>
      <c r="H302" s="6"/>
      <c r="I302" s="6"/>
      <c r="J302" s="6"/>
      <c r="K302" s="6">
        <v>20000</v>
      </c>
      <c r="L302" s="6"/>
      <c r="M302" s="6"/>
      <c r="N302" s="6"/>
    </row>
    <row r="303" spans="1:14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>
        <v>155.25</v>
      </c>
      <c r="L303" s="6"/>
      <c r="M303" s="6"/>
      <c r="N303" s="6"/>
    </row>
    <row r="304" spans="1:14">
      <c r="A304" s="6"/>
      <c r="B304" s="6"/>
      <c r="C304" s="6">
        <f>SUM(C294:C303)</f>
        <v>243369.8</v>
      </c>
      <c r="D304" s="6"/>
      <c r="E304" s="6"/>
      <c r="F304" s="6"/>
      <c r="G304" s="6"/>
      <c r="H304" s="6"/>
      <c r="I304" s="6"/>
      <c r="J304" s="6"/>
      <c r="K304" s="6">
        <f>SUM(K293:K303)</f>
        <v>366144.25</v>
      </c>
      <c r="L304" s="6"/>
      <c r="M304" s="6"/>
      <c r="N304" s="6"/>
    </row>
    <row r="305" spans="1:14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</sheetData>
  <mergeCells count="2">
    <mergeCell ref="E16:E18"/>
    <mergeCell ref="M16:M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7"/>
  <sheetViews>
    <sheetView topLeftCell="A181" workbookViewId="0">
      <selection activeCell="H206" sqref="H206"/>
    </sheetView>
  </sheetViews>
  <sheetFormatPr defaultColWidth="9" defaultRowHeight="13.5"/>
  <cols>
    <col min="1" max="1" width="13.125" customWidth="1"/>
    <col min="2" max="2" width="31.75" customWidth="1"/>
    <col min="3" max="3" width="19.875" customWidth="1"/>
    <col min="10" max="10" width="25.375" customWidth="1"/>
    <col min="11" max="11" width="11.5"/>
  </cols>
  <sheetData>
    <row r="1" spans="1:15">
      <c r="A1" s="6"/>
      <c r="B1" s="6" t="s">
        <v>0</v>
      </c>
      <c r="C1" s="6" t="s">
        <v>1</v>
      </c>
      <c r="D1" s="6"/>
      <c r="E1" s="6"/>
      <c r="F1" s="6"/>
      <c r="J1" t="s">
        <v>0</v>
      </c>
      <c r="K1" t="s">
        <v>1</v>
      </c>
    </row>
    <row r="2" spans="1:15">
      <c r="A2" s="6">
        <v>3.1</v>
      </c>
      <c r="B2" s="6" t="s">
        <v>204</v>
      </c>
      <c r="C2" s="6">
        <v>150000</v>
      </c>
      <c r="D2" s="6"/>
      <c r="E2" s="6"/>
      <c r="F2" s="6"/>
      <c r="I2" s="6">
        <v>3.25</v>
      </c>
      <c r="J2" s="6" t="s">
        <v>205</v>
      </c>
      <c r="K2" s="6">
        <v>98880</v>
      </c>
      <c r="L2" s="6"/>
      <c r="M2" s="6"/>
      <c r="N2" s="6"/>
      <c r="O2" s="6"/>
    </row>
    <row r="3" spans="1:15">
      <c r="A3" s="6">
        <v>3.3</v>
      </c>
      <c r="B3" s="6" t="s">
        <v>206</v>
      </c>
      <c r="C3" s="6">
        <v>5090</v>
      </c>
      <c r="D3" s="6" t="s">
        <v>207</v>
      </c>
      <c r="E3" s="6"/>
      <c r="F3" s="6"/>
      <c r="I3" s="6">
        <v>3.25</v>
      </c>
      <c r="J3" s="6" t="s">
        <v>208</v>
      </c>
      <c r="K3" s="6">
        <v>240060</v>
      </c>
      <c r="L3" s="6"/>
      <c r="M3" s="6"/>
      <c r="N3" s="6"/>
      <c r="O3" s="6"/>
    </row>
    <row r="4" spans="1:15">
      <c r="A4" s="6">
        <v>3.5</v>
      </c>
      <c r="B4" s="6" t="s">
        <v>209</v>
      </c>
      <c r="C4" s="6">
        <v>53900</v>
      </c>
      <c r="D4" s="6"/>
      <c r="E4" s="6"/>
      <c r="F4" s="6"/>
      <c r="I4" s="6">
        <v>3.25</v>
      </c>
      <c r="J4" s="6" t="s">
        <v>210</v>
      </c>
      <c r="K4" s="6"/>
      <c r="L4" s="6">
        <v>98000</v>
      </c>
      <c r="M4" s="6"/>
      <c r="N4" s="6"/>
      <c r="O4" s="6"/>
    </row>
    <row r="5" spans="1:15">
      <c r="A5" s="6">
        <v>3.6</v>
      </c>
      <c r="B5" s="6" t="s">
        <v>211</v>
      </c>
      <c r="C5" s="6">
        <v>54000</v>
      </c>
      <c r="D5" s="6"/>
      <c r="E5" s="6"/>
      <c r="F5" s="6"/>
      <c r="I5" s="6">
        <v>3.29</v>
      </c>
      <c r="J5" s="6" t="s">
        <v>212</v>
      </c>
      <c r="K5" s="6">
        <v>193295</v>
      </c>
      <c r="L5" s="6"/>
      <c r="M5" s="6"/>
      <c r="N5" s="6"/>
      <c r="O5" s="6"/>
    </row>
    <row r="6" spans="1:15">
      <c r="A6" s="6">
        <v>3.7</v>
      </c>
      <c r="B6" s="6" t="s">
        <v>213</v>
      </c>
      <c r="C6" s="6">
        <v>61690</v>
      </c>
      <c r="D6" s="6"/>
      <c r="E6" s="6"/>
      <c r="F6" s="6"/>
      <c r="I6" s="6">
        <v>3.26</v>
      </c>
      <c r="J6" s="6" t="s">
        <v>214</v>
      </c>
      <c r="K6" s="6">
        <v>62500</v>
      </c>
      <c r="L6" s="6"/>
      <c r="M6" s="6"/>
      <c r="N6" s="6"/>
      <c r="O6" s="6"/>
    </row>
    <row r="7" spans="1:15">
      <c r="A7" s="6">
        <v>3.16</v>
      </c>
      <c r="B7" s="6" t="s">
        <v>215</v>
      </c>
      <c r="C7" s="6">
        <v>1600</v>
      </c>
      <c r="D7" s="6" t="s">
        <v>207</v>
      </c>
      <c r="E7" s="6"/>
      <c r="F7" s="6"/>
      <c r="I7" s="6">
        <v>3.29</v>
      </c>
      <c r="J7" s="6" t="s">
        <v>216</v>
      </c>
      <c r="K7" s="6"/>
      <c r="L7" s="6">
        <v>38000</v>
      </c>
      <c r="M7" s="6"/>
      <c r="N7" s="6"/>
      <c r="O7" s="6"/>
    </row>
    <row r="8" spans="1:15">
      <c r="A8" s="6">
        <v>3.21</v>
      </c>
      <c r="B8" s="6" t="s">
        <v>217</v>
      </c>
      <c r="C8" s="6">
        <v>99900</v>
      </c>
      <c r="D8" s="6"/>
      <c r="E8" s="6"/>
      <c r="F8" s="6"/>
      <c r="I8" s="24">
        <v>3.3</v>
      </c>
      <c r="J8" s="6" t="s">
        <v>18</v>
      </c>
      <c r="K8" s="25">
        <v>94441.64</v>
      </c>
      <c r="L8" s="6"/>
      <c r="M8" s="6"/>
      <c r="N8" s="6"/>
      <c r="O8" s="6"/>
    </row>
    <row r="9" spans="1:15">
      <c r="A9" s="6">
        <v>3.25</v>
      </c>
      <c r="B9" s="6" t="s">
        <v>218</v>
      </c>
      <c r="C9" s="6">
        <v>110000</v>
      </c>
      <c r="D9" s="6"/>
      <c r="E9" s="6"/>
      <c r="F9" s="6"/>
      <c r="I9" s="6"/>
      <c r="J9" s="6"/>
      <c r="K9" s="6"/>
      <c r="L9" s="6"/>
      <c r="M9" s="6"/>
      <c r="N9" s="6"/>
      <c r="O9" s="6"/>
    </row>
    <row r="10" spans="1:15">
      <c r="A10" s="6">
        <v>3.28</v>
      </c>
      <c r="B10" s="6" t="s">
        <v>219</v>
      </c>
      <c r="C10" s="6">
        <v>4560</v>
      </c>
      <c r="D10" s="6"/>
      <c r="E10" s="6"/>
      <c r="F10" s="6"/>
      <c r="I10" s="6"/>
      <c r="J10" s="6"/>
      <c r="K10" s="6"/>
      <c r="L10" s="6"/>
      <c r="M10" s="6"/>
      <c r="N10" s="6"/>
      <c r="O10" s="6"/>
    </row>
    <row r="11" spans="1:15">
      <c r="A11" s="6">
        <v>3.29</v>
      </c>
      <c r="B11" s="6" t="s">
        <v>220</v>
      </c>
      <c r="C11" s="6">
        <v>20000</v>
      </c>
      <c r="D11" s="6"/>
      <c r="E11" s="6"/>
      <c r="F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I12" s="6"/>
      <c r="J12" s="6"/>
      <c r="K12" s="6"/>
      <c r="L12" s="6"/>
      <c r="M12" s="6"/>
      <c r="N12" s="6"/>
      <c r="O12" s="6"/>
    </row>
    <row r="13" spans="1:15">
      <c r="A13" s="6"/>
      <c r="B13" s="6"/>
      <c r="C13" s="6"/>
      <c r="D13" s="6"/>
      <c r="E13" s="6"/>
      <c r="F13" s="6"/>
      <c r="I13" s="6"/>
      <c r="J13" s="6"/>
      <c r="K13" s="6"/>
      <c r="L13" s="6"/>
      <c r="M13" s="6"/>
      <c r="N13" s="6"/>
      <c r="O13" s="6"/>
    </row>
    <row r="14" spans="1:15">
      <c r="A14" s="6">
        <v>4.6</v>
      </c>
      <c r="B14" s="6" t="s">
        <v>221</v>
      </c>
      <c r="C14" s="6">
        <v>14848</v>
      </c>
      <c r="D14" s="6"/>
      <c r="E14" s="6"/>
      <c r="F14" s="6"/>
      <c r="I14" s="6">
        <v>4.7</v>
      </c>
      <c r="J14" s="6" t="s">
        <v>222</v>
      </c>
      <c r="K14" s="6">
        <v>30000</v>
      </c>
      <c r="L14" s="6"/>
      <c r="M14" s="6"/>
      <c r="N14" s="6"/>
      <c r="O14" s="6"/>
    </row>
    <row r="15" spans="1:15">
      <c r="A15" s="26">
        <v>4.26</v>
      </c>
      <c r="B15" s="26" t="s">
        <v>223</v>
      </c>
      <c r="C15" s="26">
        <v>125631.58</v>
      </c>
      <c r="D15" s="26"/>
      <c r="E15" s="26"/>
      <c r="F15" s="26"/>
      <c r="I15" s="26">
        <v>4.7</v>
      </c>
      <c r="J15" s="26" t="s">
        <v>224</v>
      </c>
      <c r="K15" s="26">
        <v>180000</v>
      </c>
      <c r="L15" s="26"/>
      <c r="M15" s="26"/>
      <c r="N15" s="26"/>
      <c r="O15" s="26"/>
    </row>
    <row r="16" spans="1:15">
      <c r="A16" s="6">
        <v>4.25</v>
      </c>
      <c r="B16" s="6" t="s">
        <v>225</v>
      </c>
      <c r="C16" s="6">
        <v>168000</v>
      </c>
      <c r="D16" s="6"/>
      <c r="E16" s="6"/>
      <c r="F16" s="6"/>
      <c r="G16" s="6"/>
      <c r="H16" s="6"/>
      <c r="I16" s="6"/>
      <c r="J16" s="6" t="s">
        <v>205</v>
      </c>
      <c r="K16" s="6">
        <v>69440</v>
      </c>
      <c r="L16" s="6"/>
      <c r="M16" s="6"/>
      <c r="N16" s="6"/>
      <c r="O16" s="6"/>
    </row>
    <row r="17" spans="1:18">
      <c r="A17" s="6">
        <v>4.025</v>
      </c>
      <c r="B17" s="6" t="s">
        <v>161</v>
      </c>
      <c r="C17" s="6">
        <v>134769.86</v>
      </c>
      <c r="D17" s="6"/>
      <c r="E17" s="6"/>
      <c r="F17" s="6"/>
      <c r="G17" s="6"/>
      <c r="H17" s="6"/>
      <c r="I17" s="6"/>
      <c r="J17" s="6" t="s">
        <v>216</v>
      </c>
      <c r="K17" s="6"/>
      <c r="L17" s="6"/>
      <c r="M17" s="6"/>
      <c r="N17" s="6"/>
      <c r="O17" s="6"/>
    </row>
    <row r="18" spans="1:18">
      <c r="A18" s="6"/>
      <c r="B18" s="6"/>
      <c r="C18" s="6"/>
      <c r="D18" s="6"/>
      <c r="E18" s="6"/>
      <c r="F18" s="6"/>
      <c r="G18" s="6"/>
      <c r="H18" s="6"/>
      <c r="I18" s="6"/>
      <c r="J18" s="6" t="s">
        <v>214</v>
      </c>
      <c r="K18" s="6">
        <v>113400</v>
      </c>
      <c r="L18" s="6"/>
      <c r="M18" s="6"/>
      <c r="N18" s="6"/>
      <c r="O18" s="6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 t="s">
        <v>212</v>
      </c>
      <c r="K19" s="6">
        <v>256229.25</v>
      </c>
      <c r="L19" s="6"/>
      <c r="M19" s="6"/>
      <c r="N19" s="6"/>
      <c r="O19" s="6"/>
    </row>
    <row r="20" spans="1:18">
      <c r="A20" s="6">
        <v>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8.75" spans="1:18">
      <c r="A23" s="27">
        <v>5.6</v>
      </c>
      <c r="B23" s="27" t="s">
        <v>226</v>
      </c>
      <c r="C23" s="27">
        <v>109000</v>
      </c>
      <c r="D23" s="27"/>
      <c r="E23" s="27"/>
      <c r="F23" s="27"/>
      <c r="G23" s="27"/>
      <c r="H23" s="27"/>
      <c r="I23" s="27">
        <v>5.11</v>
      </c>
      <c r="J23" s="27" t="s">
        <v>227</v>
      </c>
      <c r="K23" s="27">
        <v>117000</v>
      </c>
      <c r="L23" s="27"/>
      <c r="M23" s="27"/>
      <c r="N23" s="6"/>
      <c r="O23" s="6"/>
    </row>
    <row r="24" ht="18.75" spans="1:18">
      <c r="A24" s="27">
        <v>5.8</v>
      </c>
      <c r="B24" s="27" t="s">
        <v>221</v>
      </c>
      <c r="C24" s="27">
        <v>17520</v>
      </c>
      <c r="D24" s="27"/>
      <c r="E24" s="27"/>
      <c r="F24" s="27"/>
      <c r="G24" s="27"/>
      <c r="H24" s="27"/>
      <c r="I24" s="27">
        <v>4.22</v>
      </c>
      <c r="J24" s="27" t="s">
        <v>228</v>
      </c>
      <c r="K24" s="27">
        <v>9600</v>
      </c>
      <c r="L24" s="27"/>
      <c r="M24" s="27"/>
      <c r="N24" s="6"/>
      <c r="O24" s="6"/>
    </row>
    <row r="25" ht="18.75" spans="1:18">
      <c r="A25" s="27">
        <v>5.11</v>
      </c>
      <c r="B25" s="27" t="s">
        <v>229</v>
      </c>
      <c r="C25" s="27">
        <v>4532</v>
      </c>
      <c r="D25" s="27"/>
      <c r="E25" s="27"/>
      <c r="F25" s="27"/>
      <c r="G25" s="27"/>
      <c r="H25" s="27"/>
      <c r="I25" s="27">
        <v>5.27</v>
      </c>
      <c r="J25" s="27" t="s">
        <v>230</v>
      </c>
      <c r="K25" s="27">
        <v>64000</v>
      </c>
      <c r="L25" s="27"/>
      <c r="M25" s="27"/>
      <c r="N25" s="6"/>
      <c r="O25" s="6"/>
    </row>
    <row r="26" ht="18.75" spans="1:18">
      <c r="A26" s="27">
        <v>5.15</v>
      </c>
      <c r="B26" s="27" t="s">
        <v>231</v>
      </c>
      <c r="C26" s="27">
        <v>123000</v>
      </c>
      <c r="D26" s="27"/>
      <c r="E26" s="27"/>
      <c r="F26" s="27"/>
      <c r="G26" s="27"/>
      <c r="H26" s="27"/>
      <c r="I26" s="27">
        <v>5.27</v>
      </c>
      <c r="J26" s="27" t="s">
        <v>208</v>
      </c>
      <c r="K26" s="27">
        <v>31000</v>
      </c>
      <c r="L26" s="27"/>
      <c r="M26" s="27"/>
      <c r="N26" s="6"/>
      <c r="O26" s="6"/>
    </row>
    <row r="27" ht="18.75" spans="1:18">
      <c r="A27" s="27">
        <v>5.17</v>
      </c>
      <c r="B27" s="27" t="s">
        <v>232</v>
      </c>
      <c r="C27" s="27">
        <v>68000</v>
      </c>
      <c r="D27" s="27"/>
      <c r="E27" s="27"/>
      <c r="F27" s="27"/>
      <c r="G27" s="27"/>
      <c r="H27" s="27"/>
      <c r="I27" s="27">
        <v>5.22</v>
      </c>
      <c r="J27" s="27" t="s">
        <v>233</v>
      </c>
      <c r="K27" s="27">
        <v>80000</v>
      </c>
      <c r="L27" s="27"/>
      <c r="M27" s="27"/>
      <c r="N27" s="6"/>
      <c r="O27" s="6"/>
    </row>
    <row r="28" ht="18.75" spans="1:18">
      <c r="A28" s="27">
        <v>5.22</v>
      </c>
      <c r="B28" s="27" t="s">
        <v>234</v>
      </c>
      <c r="C28" s="27">
        <v>149000</v>
      </c>
      <c r="D28" s="27"/>
      <c r="E28" s="27"/>
      <c r="F28" s="27"/>
      <c r="G28" s="27"/>
      <c r="H28" s="27"/>
      <c r="I28" s="28"/>
      <c r="J28" s="27"/>
      <c r="K28" s="27"/>
      <c r="L28" s="27"/>
      <c r="M28" s="27"/>
      <c r="N28" s="6"/>
      <c r="O28" s="6"/>
      <c r="P28" s="24">
        <v>5.3</v>
      </c>
      <c r="Q28" s="6" t="s">
        <v>216</v>
      </c>
      <c r="R28" s="6">
        <v>50000</v>
      </c>
    </row>
    <row r="29" spans="1:18">
      <c r="A29" s="6">
        <v>5.29</v>
      </c>
      <c r="B29" s="6" t="s">
        <v>235</v>
      </c>
      <c r="C29" s="6">
        <v>8480</v>
      </c>
      <c r="D29" s="6"/>
      <c r="E29" s="6"/>
      <c r="F29" s="6"/>
      <c r="G29" s="6"/>
      <c r="H29" s="6"/>
      <c r="I29" s="6">
        <v>5.27</v>
      </c>
      <c r="J29" s="6" t="s">
        <v>205</v>
      </c>
      <c r="K29" s="6">
        <v>83840</v>
      </c>
      <c r="L29" s="6"/>
      <c r="M29" s="6"/>
      <c r="N29" s="6"/>
      <c r="O29" s="6"/>
      <c r="Q29" t="s">
        <v>236</v>
      </c>
      <c r="R29">
        <v>95550</v>
      </c>
    </row>
    <row r="30" spans="1:18">
      <c r="A30" s="6">
        <v>5.29</v>
      </c>
      <c r="B30" s="6" t="s">
        <v>237</v>
      </c>
      <c r="C30" s="6">
        <v>50000</v>
      </c>
      <c r="D30" s="6"/>
      <c r="E30" s="6"/>
      <c r="F30" s="6"/>
      <c r="G30" s="6"/>
      <c r="H30" s="6"/>
      <c r="I30" s="6"/>
      <c r="J30" s="6" t="s">
        <v>228</v>
      </c>
      <c r="K30" s="6"/>
      <c r="L30" s="6"/>
      <c r="M30" s="6"/>
      <c r="N30" s="6"/>
      <c r="O30" s="6"/>
      <c r="Q30" t="s">
        <v>238</v>
      </c>
      <c r="R30">
        <v>99000</v>
      </c>
    </row>
    <row r="31" spans="1:1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>
        <f>SUM(C2:C33)</f>
        <v>1533521.44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6"/>
      <c r="F35" s="6"/>
      <c r="G35" s="6"/>
      <c r="H35" s="6"/>
      <c r="I35" s="6"/>
      <c r="J35" s="6"/>
      <c r="K35" s="6">
        <f>SUM(K2:K34)</f>
        <v>1723685.89</v>
      </c>
      <c r="L35" s="6"/>
      <c r="M35" s="6"/>
      <c r="N35" s="6"/>
      <c r="O35" s="6"/>
    </row>
    <row r="36" ht="20" customHeight="1" spans="1:15">
      <c r="A36" s="6">
        <v>6</v>
      </c>
      <c r="B36" s="6" t="s">
        <v>234</v>
      </c>
      <c r="C36" s="6">
        <v>168000</v>
      </c>
      <c r="D36" s="6"/>
      <c r="E36" s="6"/>
      <c r="F36" s="6"/>
      <c r="G36" s="6"/>
      <c r="H36" s="6"/>
      <c r="I36" s="6">
        <v>6</v>
      </c>
      <c r="J36" s="6" t="s">
        <v>227</v>
      </c>
      <c r="K36" s="6">
        <v>93700</v>
      </c>
      <c r="L36" s="6"/>
      <c r="M36" s="6"/>
      <c r="N36" s="6"/>
      <c r="O36" s="6"/>
    </row>
    <row r="37" ht="20" customHeight="1" spans="1:15">
      <c r="A37" s="6"/>
      <c r="B37" s="6" t="s">
        <v>239</v>
      </c>
      <c r="C37" s="6">
        <v>51000</v>
      </c>
      <c r="D37" s="6"/>
      <c r="E37" s="6"/>
      <c r="F37" s="6"/>
      <c r="G37" s="6"/>
      <c r="H37" s="6"/>
      <c r="I37" s="6"/>
      <c r="J37" s="6" t="s">
        <v>230</v>
      </c>
      <c r="K37" s="6">
        <v>65000</v>
      </c>
      <c r="L37" s="6"/>
      <c r="M37" s="6"/>
      <c r="N37" s="6"/>
      <c r="O37" s="6"/>
    </row>
    <row r="38" ht="20" customHeight="1" spans="1:15">
      <c r="A38" s="6"/>
      <c r="B38" s="6" t="s">
        <v>240</v>
      </c>
      <c r="C38" s="6">
        <v>150000</v>
      </c>
      <c r="D38" s="6"/>
      <c r="E38" s="6"/>
      <c r="F38" s="6"/>
      <c r="G38" s="6"/>
      <c r="H38" s="6"/>
      <c r="I38" s="6"/>
      <c r="J38" s="6" t="s">
        <v>212</v>
      </c>
      <c r="K38" s="6">
        <v>200640</v>
      </c>
      <c r="L38" s="6"/>
      <c r="M38" s="6"/>
      <c r="N38" s="6"/>
      <c r="O38" s="6"/>
    </row>
    <row r="39" ht="20" customHeight="1" spans="1:15">
      <c r="A39" s="6"/>
      <c r="B39" s="6" t="s">
        <v>241</v>
      </c>
      <c r="C39" s="6">
        <v>14136</v>
      </c>
      <c r="D39" s="6"/>
      <c r="E39" s="6"/>
      <c r="F39" s="6"/>
      <c r="G39" s="6"/>
      <c r="H39" s="6"/>
      <c r="I39" s="6"/>
      <c r="J39" s="6" t="s">
        <v>205</v>
      </c>
      <c r="K39" s="6">
        <v>62880</v>
      </c>
      <c r="L39" s="6"/>
      <c r="M39" s="6"/>
      <c r="N39" s="6"/>
      <c r="O39" s="6"/>
    </row>
    <row r="40" ht="20" customHeight="1" spans="1:15">
      <c r="A40" s="6"/>
      <c r="B40" s="6" t="s">
        <v>161</v>
      </c>
      <c r="C40" s="6">
        <v>93804.61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20" customHeight="1" spans="1:15">
      <c r="A41" s="6"/>
      <c r="B41" s="6" t="s">
        <v>242</v>
      </c>
      <c r="C41" s="6">
        <v>40000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20" customHeight="1" spans="1:15">
      <c r="A42" s="6"/>
      <c r="B42" s="6" t="s">
        <v>243</v>
      </c>
      <c r="C42" s="6">
        <v>136500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ht="20" customHeight="1" spans="1:15">
      <c r="A43" s="6"/>
      <c r="B43" s="6" t="s">
        <v>244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ht="20" customHeight="1" spans="1:15">
      <c r="A44" s="6"/>
      <c r="B44" s="6"/>
      <c r="C44" s="6">
        <f>SUM(C36:C43)</f>
        <v>653440.61</v>
      </c>
      <c r="D44" s="6"/>
      <c r="E44" s="6"/>
      <c r="F44" s="6"/>
      <c r="G44" s="6"/>
      <c r="H44" s="6"/>
      <c r="I44" s="6"/>
      <c r="J44" s="6"/>
      <c r="K44" s="6">
        <f>SUM(K36:K43)</f>
        <v>422220</v>
      </c>
      <c r="L44" s="6"/>
      <c r="M44" s="6"/>
      <c r="N44" s="6"/>
      <c r="O44" s="6"/>
    </row>
    <row r="45" ht="20" customHeight="1" spans="1:15">
      <c r="A45" s="6">
        <v>7.3</v>
      </c>
      <c r="B45" s="6" t="s">
        <v>244</v>
      </c>
      <c r="C45" s="6">
        <v>50005</v>
      </c>
      <c r="D45" s="6"/>
      <c r="E45" s="6"/>
      <c r="F45" s="6"/>
      <c r="G45" s="6"/>
      <c r="H45" s="6"/>
      <c r="I45" s="6">
        <v>7.15</v>
      </c>
      <c r="J45" s="6" t="s">
        <v>227</v>
      </c>
      <c r="K45" s="6">
        <v>63600</v>
      </c>
      <c r="L45" s="6"/>
      <c r="M45" s="6"/>
      <c r="N45" s="6"/>
      <c r="O45" s="6"/>
    </row>
    <row r="46" ht="20" customHeight="1" spans="1:15">
      <c r="A46" s="6"/>
      <c r="B46" s="6" t="s">
        <v>239</v>
      </c>
      <c r="C46" s="6">
        <v>0</v>
      </c>
      <c r="D46" s="6"/>
      <c r="E46" s="6"/>
      <c r="F46" s="6"/>
      <c r="G46" s="6"/>
      <c r="H46" s="6"/>
      <c r="I46" s="6"/>
      <c r="J46" s="6" t="s">
        <v>205</v>
      </c>
      <c r="K46" s="6">
        <v>41920</v>
      </c>
      <c r="L46" s="6"/>
      <c r="M46" s="6"/>
      <c r="N46" s="6"/>
      <c r="O46" s="6"/>
    </row>
    <row r="47" ht="20" customHeight="1" spans="1:15">
      <c r="A47" s="6"/>
      <c r="B47" s="6" t="s">
        <v>225</v>
      </c>
      <c r="C47" s="6">
        <v>196000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ht="20" customHeight="1" spans="1:15">
      <c r="A48" s="6"/>
      <c r="B48" s="6" t="s">
        <v>161</v>
      </c>
      <c r="C48" s="6">
        <v>90974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20" customHeight="1" spans="1:15">
      <c r="A49" s="6"/>
      <c r="B49" s="6" t="s">
        <v>147</v>
      </c>
      <c r="C49" s="6">
        <v>75000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0" customHeight="1" spans="1:15">
      <c r="A50" s="6"/>
      <c r="B50" s="6" t="s">
        <v>245</v>
      </c>
      <c r="C50" s="6">
        <v>9861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ht="20" customHeight="1" spans="1:15">
      <c r="A51" s="6"/>
      <c r="B51" s="6" t="s">
        <v>246</v>
      </c>
      <c r="C51" s="6">
        <v>59956</v>
      </c>
      <c r="D51" s="6"/>
      <c r="E51" s="6"/>
      <c r="F51" s="6"/>
      <c r="G51" s="6"/>
      <c r="H51" s="6"/>
      <c r="I51" s="6"/>
      <c r="J51" s="6"/>
      <c r="K51" s="6">
        <f>SUM(K45:K50)</f>
        <v>105520</v>
      </c>
      <c r="L51" s="6"/>
      <c r="M51" s="6"/>
      <c r="N51" s="6"/>
      <c r="O51" s="6"/>
    </row>
    <row r="52" ht="20" customHeight="1" spans="1:15">
      <c r="A52" s="6"/>
      <c r="B52" s="6"/>
      <c r="C52" s="6">
        <f>SUM(C45:C51)</f>
        <v>481796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ht="20" customHeight="1" spans="1:15">
      <c r="A53" s="6" t="s">
        <v>87</v>
      </c>
      <c r="B53" s="6" t="s">
        <v>247</v>
      </c>
      <c r="C53" s="6">
        <v>21600</v>
      </c>
      <c r="D53" s="6"/>
      <c r="E53" s="6"/>
      <c r="F53" s="6"/>
      <c r="G53" s="6"/>
      <c r="H53" s="6"/>
      <c r="I53" s="6" t="s">
        <v>87</v>
      </c>
      <c r="J53" s="6" t="s">
        <v>224</v>
      </c>
      <c r="K53" s="6">
        <v>51000</v>
      </c>
      <c r="L53" s="6"/>
      <c r="M53" s="6"/>
      <c r="N53" s="6"/>
      <c r="O53" s="6"/>
    </row>
    <row r="54" ht="20" customHeight="1" spans="1:15">
      <c r="A54" s="6"/>
      <c r="B54" s="6" t="s">
        <v>248</v>
      </c>
      <c r="C54" s="6">
        <v>7000</v>
      </c>
      <c r="D54" s="6"/>
      <c r="E54" s="6"/>
      <c r="F54" s="6"/>
      <c r="G54" s="6"/>
      <c r="H54" s="6"/>
      <c r="I54" s="6"/>
      <c r="J54" s="6" t="s">
        <v>212</v>
      </c>
      <c r="K54" s="6">
        <v>182904.75</v>
      </c>
      <c r="L54" s="6"/>
      <c r="M54" s="6"/>
      <c r="N54" s="6"/>
      <c r="O54" s="6"/>
    </row>
    <row r="55" ht="20" customHeight="1" spans="1:15">
      <c r="A55" s="6"/>
      <c r="B55" s="6" t="s">
        <v>249</v>
      </c>
      <c r="C55" s="6">
        <v>145000</v>
      </c>
      <c r="D55" s="6"/>
      <c r="E55" s="6"/>
      <c r="F55" s="6"/>
      <c r="G55" s="6"/>
      <c r="H55" s="6"/>
      <c r="I55" s="6"/>
      <c r="J55" s="6" t="s">
        <v>250</v>
      </c>
      <c r="K55" s="6">
        <v>70000</v>
      </c>
      <c r="L55" s="6"/>
      <c r="M55" s="6"/>
      <c r="N55" s="6"/>
      <c r="O55" s="6"/>
    </row>
    <row r="56" ht="20" customHeight="1" spans="1:15">
      <c r="A56" s="6"/>
      <c r="B56" s="6" t="s">
        <v>251</v>
      </c>
      <c r="C56" s="6">
        <v>31481</v>
      </c>
      <c r="D56" s="6"/>
      <c r="E56" s="6"/>
      <c r="F56" s="6"/>
      <c r="G56" s="6"/>
      <c r="H56" s="6"/>
      <c r="I56" s="6"/>
      <c r="J56" s="6" t="s">
        <v>252</v>
      </c>
      <c r="K56" s="6">
        <v>65000</v>
      </c>
      <c r="L56" s="6"/>
      <c r="M56" s="6"/>
      <c r="N56" s="6"/>
      <c r="O56" s="6"/>
    </row>
    <row r="57" ht="20" customHeight="1" spans="1:15">
      <c r="A57" s="6"/>
      <c r="B57" s="6" t="s">
        <v>253</v>
      </c>
      <c r="C57" s="6">
        <v>96000</v>
      </c>
      <c r="D57" s="6"/>
      <c r="E57" s="6"/>
      <c r="F57" s="6"/>
      <c r="G57" s="6"/>
      <c r="H57" s="6"/>
      <c r="I57" s="6"/>
      <c r="J57" s="6" t="s">
        <v>205</v>
      </c>
      <c r="K57" s="6">
        <v>37280</v>
      </c>
      <c r="L57" s="6"/>
      <c r="M57" s="6"/>
      <c r="N57" s="6"/>
      <c r="O57" s="6"/>
    </row>
    <row r="58" ht="20" customHeight="1" spans="1: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ht="20" customHeight="1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0" customHeight="1" spans="1:15">
      <c r="A60" s="6"/>
      <c r="B60" s="6"/>
      <c r="C60" s="6">
        <f>SUM(C53:C59)</f>
        <v>301081</v>
      </c>
      <c r="D60" s="6"/>
      <c r="E60" s="6"/>
      <c r="F60" s="6"/>
      <c r="G60" s="6"/>
      <c r="H60" s="6"/>
      <c r="I60" s="6"/>
      <c r="J60" s="6"/>
      <c r="K60" s="6">
        <f>SUM(K53:K59)</f>
        <v>406184.75</v>
      </c>
      <c r="L60" s="6"/>
      <c r="M60" s="6"/>
      <c r="N60" s="6"/>
      <c r="O60" s="6"/>
    </row>
    <row r="61" ht="20" customHeight="1" spans="1: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ht="20" customHeight="1" spans="1:15">
      <c r="A62" s="6" t="s">
        <v>95</v>
      </c>
      <c r="B62" s="6" t="s">
        <v>244</v>
      </c>
      <c r="C62" s="6">
        <v>64800</v>
      </c>
      <c r="D62" s="6"/>
      <c r="E62" s="6"/>
      <c r="F62" s="6"/>
      <c r="G62" s="6"/>
      <c r="H62" s="6"/>
      <c r="I62" s="6"/>
      <c r="J62" s="6" t="s">
        <v>254</v>
      </c>
      <c r="K62" s="6">
        <v>90000</v>
      </c>
      <c r="L62" s="6"/>
      <c r="M62" s="6"/>
      <c r="N62" s="6"/>
      <c r="O62" s="6"/>
    </row>
    <row r="63" ht="20" customHeight="1" spans="1:15">
      <c r="A63" s="6"/>
      <c r="B63" s="6" t="s">
        <v>255</v>
      </c>
      <c r="C63" s="6">
        <v>14100</v>
      </c>
      <c r="D63" s="6"/>
      <c r="E63" s="6"/>
      <c r="F63" s="6"/>
      <c r="G63" s="6"/>
      <c r="H63" s="6"/>
      <c r="I63" s="6"/>
      <c r="J63" s="6" t="s">
        <v>227</v>
      </c>
      <c r="K63" s="6">
        <v>38000</v>
      </c>
      <c r="L63" s="6"/>
      <c r="M63" s="6"/>
      <c r="N63" s="6"/>
      <c r="O63" s="6"/>
    </row>
    <row r="64" ht="20" customHeight="1" spans="1:15">
      <c r="A64" s="6"/>
      <c r="B64" s="6" t="s">
        <v>256</v>
      </c>
      <c r="C64" s="6">
        <v>15200</v>
      </c>
      <c r="D64" s="6"/>
      <c r="E64" s="6"/>
      <c r="F64" s="6"/>
      <c r="G64" s="6"/>
      <c r="H64" s="6"/>
      <c r="I64" s="6"/>
      <c r="J64" s="6" t="s">
        <v>123</v>
      </c>
      <c r="K64" s="6">
        <v>86000</v>
      </c>
      <c r="L64" s="6"/>
      <c r="M64" s="6"/>
      <c r="N64" s="6"/>
      <c r="O64" s="6"/>
    </row>
    <row r="65" ht="20" customHeight="1" spans="1:15">
      <c r="A65" s="6"/>
      <c r="B65" s="6" t="s">
        <v>256</v>
      </c>
      <c r="C65" s="6">
        <v>100000</v>
      </c>
      <c r="D65" s="6"/>
      <c r="E65" s="6"/>
      <c r="F65" s="6"/>
      <c r="G65" s="6"/>
      <c r="H65" s="6"/>
      <c r="I65" s="6"/>
      <c r="J65" s="6" t="s">
        <v>212</v>
      </c>
      <c r="K65" s="6">
        <v>173250</v>
      </c>
      <c r="L65" s="6"/>
      <c r="M65" s="6"/>
      <c r="N65" s="6"/>
      <c r="O65" s="6"/>
    </row>
    <row r="66" ht="20" customHeight="1" spans="1:15">
      <c r="A66" s="6"/>
      <c r="B66" s="6" t="s">
        <v>257</v>
      </c>
      <c r="C66" s="6">
        <v>130000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ht="20" customHeight="1" spans="1:15">
      <c r="A67" s="6"/>
      <c r="B67" s="6" t="s">
        <v>204</v>
      </c>
      <c r="C67" s="6">
        <v>182000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ht="20" customHeight="1" spans="1:15">
      <c r="A68" s="6"/>
      <c r="B68" s="6" t="s">
        <v>258</v>
      </c>
      <c r="C68" s="6">
        <v>57679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ht="20" customHeight="1" spans="1:15">
      <c r="A69" s="6"/>
      <c r="B69" s="6" t="s">
        <v>259</v>
      </c>
      <c r="C69" s="6">
        <v>45000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ht="20" customHeight="1" spans="1: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ht="20" customHeight="1" spans="1:15">
      <c r="A71" s="6"/>
      <c r="B71" s="6"/>
      <c r="C71" s="6">
        <f>SUM(C62:C70)</f>
        <v>608779</v>
      </c>
      <c r="D71" s="6"/>
      <c r="E71" s="6"/>
      <c r="F71" s="6"/>
      <c r="G71" s="6"/>
      <c r="H71" s="6"/>
      <c r="I71" s="6"/>
      <c r="J71" s="6"/>
      <c r="K71" s="6">
        <f>SUM(K62:K70)</f>
        <v>387250</v>
      </c>
      <c r="L71" s="6"/>
      <c r="M71" s="6"/>
      <c r="N71" s="6"/>
      <c r="O71" s="6"/>
    </row>
    <row r="72" ht="16" customHeight="1" spans="1: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ht="16" customHeight="1" spans="1:15">
      <c r="A73" s="6" t="s">
        <v>106</v>
      </c>
      <c r="B73" s="6" t="s">
        <v>260</v>
      </c>
      <c r="C73" s="6">
        <v>25572</v>
      </c>
      <c r="D73" s="6"/>
      <c r="E73" s="6"/>
      <c r="F73" s="6"/>
      <c r="G73" s="6"/>
      <c r="H73" s="6"/>
      <c r="I73" s="6">
        <v>10</v>
      </c>
      <c r="J73" s="6" t="s">
        <v>261</v>
      </c>
      <c r="K73" s="6">
        <v>3850</v>
      </c>
      <c r="L73" s="6"/>
      <c r="M73" s="6"/>
      <c r="N73" s="6"/>
      <c r="O73" s="6"/>
    </row>
    <row r="74" ht="16" customHeight="1" spans="1:15">
      <c r="A74" s="6"/>
      <c r="B74" s="6" t="s">
        <v>262</v>
      </c>
      <c r="C74" s="6">
        <v>117785</v>
      </c>
      <c r="D74" s="6"/>
      <c r="E74" s="6"/>
      <c r="F74" s="6"/>
      <c r="G74" s="6"/>
      <c r="H74" s="6"/>
      <c r="I74" s="6"/>
      <c r="J74" s="6" t="s">
        <v>227</v>
      </c>
      <c r="K74" s="6">
        <v>56420</v>
      </c>
      <c r="L74" s="6"/>
      <c r="M74" s="6"/>
      <c r="N74" s="6"/>
      <c r="O74" s="6"/>
    </row>
    <row r="75" ht="16" customHeight="1" spans="1:15">
      <c r="A75" s="6"/>
      <c r="B75" s="6" t="s">
        <v>255</v>
      </c>
      <c r="C75" s="6">
        <v>43000</v>
      </c>
      <c r="D75" s="6"/>
      <c r="E75" s="6"/>
      <c r="F75" s="6"/>
      <c r="G75" s="6"/>
      <c r="H75" s="6"/>
      <c r="I75" s="6"/>
      <c r="J75" s="6" t="s">
        <v>205</v>
      </c>
      <c r="K75" s="6">
        <v>51840</v>
      </c>
      <c r="L75" s="6"/>
      <c r="M75" s="6"/>
      <c r="N75" s="6"/>
      <c r="O75" s="6"/>
    </row>
    <row r="76" ht="16" customHeight="1" spans="1:15">
      <c r="A76" s="6"/>
      <c r="B76" s="6" t="s">
        <v>231</v>
      </c>
      <c r="C76" s="6">
        <v>153000</v>
      </c>
      <c r="D76" s="6"/>
      <c r="E76" s="6"/>
      <c r="F76" s="6"/>
      <c r="G76" s="6"/>
      <c r="H76" s="6"/>
      <c r="I76" s="6"/>
      <c r="J76" s="6" t="s">
        <v>230</v>
      </c>
      <c r="K76" s="6">
        <v>65000</v>
      </c>
      <c r="L76" s="6"/>
      <c r="M76" s="6"/>
      <c r="N76" s="6"/>
      <c r="O76" s="6"/>
    </row>
    <row r="77" ht="16" customHeight="1" spans="1:15">
      <c r="A77" s="6"/>
      <c r="B77" s="6" t="s">
        <v>161</v>
      </c>
      <c r="C77" s="6">
        <v>4168</v>
      </c>
      <c r="D77" s="6"/>
      <c r="E77" s="6"/>
      <c r="F77" s="6"/>
      <c r="G77" s="6"/>
      <c r="H77" s="6"/>
      <c r="I77" s="6"/>
      <c r="J77" s="6" t="s">
        <v>212</v>
      </c>
      <c r="K77" s="6">
        <v>181570</v>
      </c>
      <c r="L77" s="6"/>
      <c r="M77" s="6"/>
      <c r="N77" s="6"/>
      <c r="O77" s="6"/>
    </row>
    <row r="78" ht="16" customHeight="1" spans="1:15">
      <c r="A78" s="6"/>
      <c r="B78" s="6"/>
      <c r="C78" s="6"/>
      <c r="D78" s="6"/>
      <c r="E78" s="6"/>
      <c r="F78" s="6"/>
      <c r="G78" s="6"/>
      <c r="H78" s="6"/>
      <c r="I78" s="6"/>
      <c r="J78" s="6" t="s">
        <v>18</v>
      </c>
      <c r="K78" s="6">
        <v>78346.44</v>
      </c>
      <c r="L78" s="6"/>
      <c r="M78" s="6"/>
      <c r="N78" s="6"/>
      <c r="O78" s="6"/>
    </row>
    <row r="79" ht="16" customHeight="1" spans="1:15">
      <c r="A79" s="6"/>
      <c r="B79" s="6"/>
      <c r="C79" s="25">
        <f>SUM(C73:C78)</f>
        <v>343525</v>
      </c>
      <c r="D79" s="6"/>
      <c r="E79" s="6"/>
      <c r="F79" s="6"/>
      <c r="G79" s="6"/>
      <c r="H79" s="6"/>
      <c r="I79" s="6"/>
      <c r="J79" s="6"/>
      <c r="K79" s="25">
        <f>SUM(K73:K78)</f>
        <v>437026.44</v>
      </c>
      <c r="L79" s="6"/>
      <c r="M79" s="6"/>
      <c r="N79" s="6"/>
      <c r="O79" s="6"/>
    </row>
    <row r="80" ht="16" customHeight="1" spans="1: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ht="16" customHeight="1" spans="1:15">
      <c r="A81" s="6" t="s">
        <v>263</v>
      </c>
      <c r="B81" s="6" t="s">
        <v>245</v>
      </c>
      <c r="C81" s="6">
        <v>20209</v>
      </c>
      <c r="D81" s="6"/>
      <c r="E81" s="6"/>
      <c r="F81" s="6"/>
      <c r="G81" s="6"/>
      <c r="H81" s="6"/>
      <c r="I81" s="6" t="s">
        <v>263</v>
      </c>
      <c r="J81" s="6" t="s">
        <v>212</v>
      </c>
      <c r="K81" s="6">
        <v>190950</v>
      </c>
      <c r="L81" s="6"/>
      <c r="M81" s="6"/>
      <c r="N81" s="6"/>
      <c r="O81" s="6"/>
    </row>
    <row r="82" ht="16" customHeight="1" spans="1:15">
      <c r="A82" s="6"/>
      <c r="B82" s="6" t="s">
        <v>264</v>
      </c>
      <c r="C82" s="6">
        <v>110000</v>
      </c>
      <c r="D82" s="6"/>
      <c r="E82" s="6"/>
      <c r="F82" s="6"/>
      <c r="G82" s="6"/>
      <c r="H82" s="6"/>
      <c r="I82" s="6"/>
      <c r="J82" s="6" t="s">
        <v>230</v>
      </c>
      <c r="K82" s="6">
        <v>92400</v>
      </c>
      <c r="L82" s="6"/>
      <c r="M82" s="6"/>
      <c r="N82" s="6"/>
      <c r="O82" s="6"/>
    </row>
    <row r="83" ht="16" customHeight="1" spans="1:15">
      <c r="A83" s="6"/>
      <c r="B83" s="6" t="s">
        <v>248</v>
      </c>
      <c r="C83" s="6">
        <v>24282</v>
      </c>
      <c r="D83" s="6"/>
      <c r="E83" s="6"/>
      <c r="F83" s="6"/>
      <c r="G83" s="6"/>
      <c r="H83" s="6"/>
      <c r="I83" s="6"/>
      <c r="J83" s="6" t="s">
        <v>250</v>
      </c>
      <c r="K83" s="6">
        <v>50000</v>
      </c>
      <c r="L83" s="6"/>
      <c r="M83" s="6"/>
      <c r="N83" s="6"/>
      <c r="O83" s="6"/>
    </row>
    <row r="84" ht="16" customHeight="1" spans="1:15">
      <c r="A84" s="6"/>
      <c r="B84" s="6" t="s">
        <v>248</v>
      </c>
      <c r="C84" s="6">
        <v>2565</v>
      </c>
      <c r="D84" s="6"/>
      <c r="E84" s="6"/>
      <c r="F84" s="6"/>
      <c r="G84" s="6"/>
      <c r="H84" s="6"/>
      <c r="I84" s="6"/>
      <c r="J84" s="6" t="s">
        <v>227</v>
      </c>
      <c r="K84" s="6">
        <v>72100</v>
      </c>
      <c r="L84" s="6"/>
      <c r="M84" s="6"/>
      <c r="N84" s="6"/>
      <c r="O84" s="6"/>
    </row>
    <row r="85" ht="16" customHeight="1" spans="1:15">
      <c r="A85" s="6"/>
      <c r="B85" s="6" t="s">
        <v>248</v>
      </c>
      <c r="C85" s="6">
        <v>3675</v>
      </c>
      <c r="D85" s="6"/>
      <c r="E85" s="6"/>
      <c r="F85" s="6"/>
      <c r="G85" s="6"/>
      <c r="H85" s="6"/>
      <c r="I85" s="6"/>
      <c r="J85" s="6" t="s">
        <v>212</v>
      </c>
      <c r="K85" s="6">
        <v>176550</v>
      </c>
      <c r="L85" s="6"/>
      <c r="M85" s="6"/>
      <c r="N85" s="6"/>
      <c r="O85" s="6"/>
    </row>
    <row r="86" ht="16" customHeight="1" spans="1:15">
      <c r="A86" s="6"/>
      <c r="B86" s="6" t="s">
        <v>161</v>
      </c>
      <c r="C86" s="6">
        <v>45601</v>
      </c>
      <c r="D86" s="6"/>
      <c r="E86" s="6"/>
      <c r="F86" s="6"/>
      <c r="G86" s="6"/>
      <c r="H86" s="6"/>
      <c r="I86" s="6"/>
      <c r="J86" s="6" t="s">
        <v>205</v>
      </c>
      <c r="K86" s="6">
        <v>58490</v>
      </c>
      <c r="L86" s="6"/>
      <c r="M86" s="6"/>
      <c r="N86" s="6"/>
      <c r="O86" s="6"/>
    </row>
    <row r="87" ht="16" customHeight="1" spans="1:15">
      <c r="A87" s="6"/>
      <c r="B87" s="6" t="s">
        <v>265</v>
      </c>
      <c r="C87" s="6">
        <v>198600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ht="16" customHeight="1" spans="1:15">
      <c r="A88" s="6"/>
      <c r="B88" s="6" t="s">
        <v>266</v>
      </c>
      <c r="C88" s="6">
        <v>23492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ht="16" customHeight="1" spans="1:15">
      <c r="A89" s="6"/>
      <c r="B89" s="6" t="s">
        <v>267</v>
      </c>
      <c r="C89" s="6">
        <v>60360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ht="16" customHeight="1" spans="1:15">
      <c r="A90" s="6"/>
      <c r="B90" s="6" t="s">
        <v>268</v>
      </c>
      <c r="C90" s="6">
        <v>37000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ht="16" customHeight="1" spans="1:1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ht="16" customHeight="1" spans="1:15">
      <c r="A92" s="6"/>
      <c r="B92" s="6"/>
      <c r="C92" s="6">
        <f>SUM(C81:C91)</f>
        <v>525784</v>
      </c>
      <c r="D92" s="6"/>
      <c r="E92" s="6"/>
      <c r="F92" s="6"/>
      <c r="G92" s="6"/>
      <c r="H92" s="6"/>
      <c r="I92" s="6"/>
      <c r="J92" s="6"/>
      <c r="K92" s="6">
        <f>SUM(K81:K91)</f>
        <v>640490</v>
      </c>
      <c r="L92" s="6"/>
      <c r="M92" s="6"/>
      <c r="N92" s="6"/>
      <c r="O92" s="6"/>
    </row>
    <row r="93" ht="16" customHeight="1" spans="1:1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ht="16" customHeight="1" spans="1:1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ht="16" customHeight="1" spans="1:15">
      <c r="A95" s="29"/>
      <c r="B95" s="29" t="s">
        <v>269</v>
      </c>
      <c r="C95" s="29">
        <v>159000</v>
      </c>
      <c r="D95" s="29"/>
      <c r="E95" s="29"/>
      <c r="F95" s="29"/>
      <c r="G95" s="29"/>
      <c r="H95" s="29"/>
      <c r="I95" s="29"/>
      <c r="J95" s="29" t="s">
        <v>212</v>
      </c>
      <c r="K95" s="29">
        <v>26650</v>
      </c>
      <c r="L95" s="29"/>
      <c r="M95" s="6"/>
      <c r="N95" s="6"/>
      <c r="O95" s="6"/>
    </row>
    <row r="96" ht="16" customHeight="1" spans="1:15">
      <c r="A96" s="29"/>
      <c r="B96" s="29" t="s">
        <v>240</v>
      </c>
      <c r="C96" s="29">
        <v>125000</v>
      </c>
      <c r="D96" s="29"/>
      <c r="E96" s="29"/>
      <c r="F96" s="29"/>
      <c r="G96" s="29"/>
      <c r="H96" s="29"/>
      <c r="I96" s="29"/>
      <c r="J96" s="29" t="s">
        <v>212</v>
      </c>
      <c r="K96" s="29">
        <v>167640</v>
      </c>
      <c r="L96" s="29"/>
      <c r="M96" s="6"/>
      <c r="N96" s="6"/>
      <c r="O96" s="6"/>
    </row>
    <row r="97" ht="16" customHeight="1" spans="1:15">
      <c r="A97" s="29"/>
      <c r="B97" s="29" t="s">
        <v>267</v>
      </c>
      <c r="C97" s="29">
        <v>67800</v>
      </c>
      <c r="D97" s="29"/>
      <c r="E97" s="29"/>
      <c r="F97" s="29"/>
      <c r="G97" s="29"/>
      <c r="H97" s="29"/>
      <c r="I97" s="29"/>
      <c r="J97" s="29" t="s">
        <v>270</v>
      </c>
      <c r="K97" s="29">
        <v>35880</v>
      </c>
      <c r="L97" s="29"/>
      <c r="M97" s="6"/>
      <c r="N97" s="6"/>
      <c r="O97" s="6"/>
    </row>
    <row r="98" ht="16" customHeight="1" spans="1:15">
      <c r="A98" s="29"/>
      <c r="B98" s="29" t="s">
        <v>271</v>
      </c>
      <c r="C98" s="29">
        <v>38707</v>
      </c>
      <c r="D98" s="29"/>
      <c r="E98" s="29"/>
      <c r="F98" s="29"/>
      <c r="G98" s="29"/>
      <c r="H98" s="29"/>
      <c r="I98" s="29"/>
      <c r="J98" s="29" t="s">
        <v>272</v>
      </c>
      <c r="K98" s="29">
        <v>19500</v>
      </c>
      <c r="L98" s="29"/>
      <c r="M98" s="6"/>
      <c r="N98" s="6"/>
      <c r="O98" s="6"/>
    </row>
    <row r="99" ht="16" customHeight="1" spans="1:15">
      <c r="A99" s="29"/>
      <c r="B99" s="29" t="s">
        <v>273</v>
      </c>
      <c r="C99" s="29">
        <v>117000</v>
      </c>
      <c r="D99" s="29"/>
      <c r="E99" s="29"/>
      <c r="F99" s="29"/>
      <c r="G99" s="29"/>
      <c r="H99" s="29"/>
      <c r="I99" s="29"/>
      <c r="J99" s="29" t="s">
        <v>212</v>
      </c>
      <c r="K99" s="29">
        <v>199880</v>
      </c>
      <c r="L99" s="29"/>
      <c r="M99" s="6"/>
      <c r="N99" s="6"/>
      <c r="O99" s="6"/>
    </row>
    <row r="100" ht="16" customHeight="1" spans="1:15">
      <c r="A100" s="29"/>
      <c r="B100" s="29" t="s">
        <v>274</v>
      </c>
      <c r="C100" s="29">
        <v>16343</v>
      </c>
      <c r="D100" s="29"/>
      <c r="E100" s="29"/>
      <c r="F100" s="29"/>
      <c r="G100" s="29"/>
      <c r="H100" s="29"/>
      <c r="I100" s="29"/>
      <c r="J100" s="29" t="s">
        <v>227</v>
      </c>
      <c r="K100" s="29">
        <v>50000</v>
      </c>
      <c r="L100" s="29"/>
      <c r="M100" s="6"/>
      <c r="N100" s="6"/>
      <c r="O100" s="6"/>
    </row>
    <row r="101" ht="14.25" spans="1:15">
      <c r="A101" s="29"/>
      <c r="B101" s="29" t="s">
        <v>275</v>
      </c>
      <c r="C101" s="29">
        <v>102318</v>
      </c>
      <c r="D101" s="29"/>
      <c r="E101" s="29"/>
      <c r="F101" s="29"/>
      <c r="G101" s="29"/>
      <c r="H101" s="29"/>
      <c r="I101" s="29"/>
      <c r="J101" s="29" t="s">
        <v>276</v>
      </c>
      <c r="K101" s="29">
        <v>50000</v>
      </c>
      <c r="L101" s="29"/>
      <c r="M101" s="6"/>
      <c r="N101" s="6"/>
      <c r="O101" s="6"/>
    </row>
    <row r="102" ht="14.25" spans="1:15">
      <c r="A102" s="29"/>
      <c r="B102" s="29" t="s">
        <v>277</v>
      </c>
      <c r="C102" s="29">
        <v>13000</v>
      </c>
      <c r="D102" s="29"/>
      <c r="E102" s="29"/>
      <c r="F102" s="29"/>
      <c r="G102" s="29"/>
      <c r="H102" s="29"/>
      <c r="I102" s="29"/>
      <c r="J102" s="29" t="s">
        <v>205</v>
      </c>
      <c r="K102" s="29">
        <v>72240</v>
      </c>
      <c r="L102" s="29"/>
      <c r="M102" s="6"/>
      <c r="N102" s="6"/>
      <c r="O102" s="6"/>
    </row>
    <row r="103" ht="14.25" spans="1:15">
      <c r="A103" s="29"/>
      <c r="B103" s="29" t="s">
        <v>271</v>
      </c>
      <c r="C103" s="29">
        <v>4371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6"/>
      <c r="N103" s="6"/>
      <c r="O103" s="6"/>
    </row>
    <row r="104" ht="14.25" spans="1:15">
      <c r="A104" s="29"/>
      <c r="B104" s="29" t="s">
        <v>278</v>
      </c>
      <c r="C104" s="29">
        <v>74000</v>
      </c>
      <c r="D104" s="29"/>
      <c r="E104" s="29"/>
      <c r="F104" s="29"/>
      <c r="G104" s="29"/>
      <c r="H104" s="29"/>
      <c r="I104" s="29"/>
      <c r="J104" s="29" t="s">
        <v>279</v>
      </c>
      <c r="K104" s="29">
        <v>100000</v>
      </c>
      <c r="L104" s="29"/>
      <c r="M104" s="6"/>
      <c r="N104" s="6"/>
      <c r="O104" s="6"/>
    </row>
    <row r="105" ht="14.25" spans="1:15">
      <c r="A105" s="29"/>
      <c r="B105" s="29" t="s">
        <v>221</v>
      </c>
      <c r="C105" s="29">
        <v>21744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6"/>
      <c r="N105" s="6"/>
      <c r="O105" s="6"/>
    </row>
    <row r="106" ht="14.25" spans="1:15">
      <c r="A106" s="29"/>
      <c r="B106" s="29" t="s">
        <v>280</v>
      </c>
      <c r="C106" s="29">
        <v>32000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6"/>
      <c r="N106" s="6"/>
      <c r="O106" s="6"/>
    </row>
    <row r="107" ht="14.25" spans="1:15">
      <c r="A107" s="29"/>
      <c r="B107" s="29" t="s">
        <v>161</v>
      </c>
      <c r="C107" s="29">
        <v>8640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6"/>
      <c r="N107" s="6"/>
      <c r="O107" s="6"/>
    </row>
    <row r="108" ht="14.25" spans="1:15">
      <c r="A108" s="29"/>
      <c r="B108" s="29" t="s">
        <v>281</v>
      </c>
      <c r="C108" s="29">
        <v>208400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6"/>
      <c r="N108" s="6"/>
      <c r="O108" s="6"/>
    </row>
    <row r="109" ht="14.25" spans="1:15">
      <c r="A109" s="29"/>
      <c r="B109" s="29" t="s">
        <v>220</v>
      </c>
      <c r="C109" s="29">
        <v>15699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6"/>
      <c r="N109" s="6"/>
      <c r="O109" s="6"/>
    </row>
    <row r="110" spans="1:15">
      <c r="A110" s="6"/>
      <c r="B110" s="6" t="s">
        <v>282</v>
      </c>
      <c r="C110" s="6">
        <v>150000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>
      <c r="A112" s="6"/>
      <c r="B112" s="6"/>
      <c r="C112" s="6">
        <f>SUM(C95:C111)</f>
        <v>1154022</v>
      </c>
      <c r="D112" s="6"/>
      <c r="E112" s="6"/>
      <c r="F112" s="6"/>
      <c r="G112" s="6"/>
      <c r="H112" s="6"/>
      <c r="I112" s="6"/>
      <c r="J112" s="6"/>
      <c r="K112" s="6">
        <f>SUM(K95:K111)</f>
        <v>721790</v>
      </c>
      <c r="L112" s="6"/>
      <c r="M112" s="6"/>
      <c r="N112" s="6"/>
      <c r="O112" s="6"/>
    </row>
    <row r="113" spans="1:1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ht="20" customHeight="1" spans="1:15">
      <c r="A115" s="6"/>
      <c r="B115" s="6">
        <v>2025</v>
      </c>
      <c r="C115" s="6"/>
      <c r="D115" s="6"/>
      <c r="E115" s="6"/>
      <c r="F115" s="6"/>
      <c r="G115" s="6"/>
      <c r="H115" s="6"/>
      <c r="I115" s="6"/>
      <c r="J115" s="6">
        <v>2025</v>
      </c>
      <c r="K115" s="6"/>
      <c r="L115" s="6"/>
      <c r="M115" s="6"/>
      <c r="N115" s="6"/>
      <c r="O115" s="6"/>
    </row>
    <row r="116" ht="20" customHeight="1" spans="1:15">
      <c r="A116" s="6">
        <v>1</v>
      </c>
      <c r="B116" s="6" t="s">
        <v>283</v>
      </c>
      <c r="C116" s="6">
        <v>12165</v>
      </c>
      <c r="D116" s="6"/>
      <c r="E116" s="6"/>
      <c r="F116" s="6"/>
      <c r="G116" s="6"/>
      <c r="H116" s="6"/>
      <c r="I116" s="6"/>
      <c r="J116" s="6" t="s">
        <v>284</v>
      </c>
      <c r="K116" s="6">
        <v>35000</v>
      </c>
      <c r="L116" s="6"/>
      <c r="M116" s="6"/>
      <c r="N116" s="6"/>
      <c r="O116" s="6"/>
    </row>
    <row r="117" ht="20" customHeight="1" spans="1:15">
      <c r="A117" s="6"/>
      <c r="B117" s="6" t="s">
        <v>285</v>
      </c>
      <c r="C117" s="6">
        <v>27118.48</v>
      </c>
      <c r="D117" s="6"/>
      <c r="E117" s="6"/>
      <c r="F117" s="6"/>
      <c r="G117" s="6"/>
      <c r="H117" s="6"/>
      <c r="I117" s="6"/>
      <c r="J117" s="6" t="s">
        <v>185</v>
      </c>
      <c r="K117" s="6">
        <v>30000</v>
      </c>
      <c r="L117" s="6"/>
      <c r="M117" s="6"/>
      <c r="N117" s="6"/>
      <c r="O117" s="6"/>
    </row>
    <row r="118" ht="20" customHeight="1" spans="1:15">
      <c r="A118" s="6"/>
      <c r="B118" s="6" t="s">
        <v>213</v>
      </c>
      <c r="C118" s="6">
        <v>100000</v>
      </c>
      <c r="D118" s="6"/>
      <c r="E118" s="6"/>
      <c r="F118" s="6"/>
      <c r="G118" s="6"/>
      <c r="H118" s="6"/>
      <c r="I118" s="6"/>
      <c r="J118" s="6" t="s">
        <v>205</v>
      </c>
      <c r="K118" s="6">
        <v>80640</v>
      </c>
      <c r="L118" s="6"/>
      <c r="M118" s="6"/>
      <c r="N118" s="6"/>
      <c r="O118" s="6"/>
    </row>
    <row r="119" ht="20" customHeight="1" spans="1:15">
      <c r="A119" s="6"/>
      <c r="B119" s="6" t="s">
        <v>286</v>
      </c>
      <c r="C119" s="6">
        <v>156000</v>
      </c>
      <c r="D119" s="6"/>
      <c r="E119" s="6"/>
      <c r="F119" s="6"/>
      <c r="G119" s="6"/>
      <c r="H119" s="6"/>
      <c r="I119" s="6"/>
      <c r="J119" s="6" t="s">
        <v>182</v>
      </c>
      <c r="K119" s="6">
        <v>10375</v>
      </c>
      <c r="L119" s="6"/>
      <c r="M119" s="6"/>
      <c r="N119" s="6"/>
      <c r="O119" s="6"/>
    </row>
    <row r="120" ht="20" customHeight="1" spans="1:15">
      <c r="A120" s="6"/>
      <c r="B120" s="6" t="s">
        <v>287</v>
      </c>
      <c r="C120" s="6">
        <v>83500</v>
      </c>
      <c r="D120" s="6"/>
      <c r="E120" s="6"/>
      <c r="F120" s="6"/>
      <c r="G120" s="6"/>
      <c r="H120" s="6"/>
      <c r="I120" s="6"/>
      <c r="J120" s="6" t="s">
        <v>288</v>
      </c>
      <c r="K120" s="6">
        <v>127000</v>
      </c>
      <c r="L120" s="6"/>
      <c r="M120" s="6"/>
      <c r="N120" s="6"/>
      <c r="O120" s="6"/>
    </row>
    <row r="121" ht="20" customHeight="1" spans="1:15">
      <c r="A121" s="6"/>
      <c r="B121" s="6" t="s">
        <v>289</v>
      </c>
      <c r="C121" s="6">
        <v>15370</v>
      </c>
      <c r="D121" s="6"/>
      <c r="E121" s="6"/>
      <c r="F121" s="6"/>
      <c r="G121" s="6"/>
      <c r="H121" s="6"/>
      <c r="I121" s="6"/>
      <c r="J121" s="6" t="s">
        <v>290</v>
      </c>
      <c r="K121" s="6">
        <v>326700</v>
      </c>
      <c r="L121" s="6"/>
      <c r="M121" s="6"/>
      <c r="N121" s="6"/>
      <c r="O121" s="6"/>
    </row>
    <row r="122" ht="20" customHeight="1" spans="1:15">
      <c r="A122" s="6"/>
      <c r="B122" s="6" t="s">
        <v>291</v>
      </c>
      <c r="C122" s="6">
        <v>15900</v>
      </c>
      <c r="D122" s="6"/>
      <c r="E122" s="6"/>
      <c r="F122" s="6"/>
      <c r="G122" s="6"/>
      <c r="H122" s="6"/>
      <c r="I122" s="6"/>
      <c r="J122" s="6" t="s">
        <v>292</v>
      </c>
      <c r="K122" s="6">
        <v>4849</v>
      </c>
      <c r="L122" s="6"/>
      <c r="M122" s="6"/>
      <c r="N122" s="6"/>
      <c r="O122" s="6"/>
    </row>
    <row r="123" ht="20" customHeight="1" spans="1:15">
      <c r="A123" s="6"/>
      <c r="B123" s="6" t="s">
        <v>293</v>
      </c>
      <c r="C123" s="6">
        <v>26560</v>
      </c>
      <c r="D123" s="6"/>
      <c r="E123" s="6"/>
      <c r="F123" s="6"/>
      <c r="G123" s="6"/>
      <c r="H123" s="6"/>
      <c r="I123" s="6"/>
      <c r="J123" s="6" t="s">
        <v>212</v>
      </c>
      <c r="K123" s="6">
        <v>283710</v>
      </c>
      <c r="L123" s="6"/>
      <c r="M123" s="6"/>
      <c r="N123" s="6"/>
      <c r="O123" s="6"/>
    </row>
    <row r="124" ht="20" customHeight="1" spans="1:15">
      <c r="A124" s="6"/>
      <c r="B124" s="6" t="s">
        <v>231</v>
      </c>
      <c r="C124" s="6">
        <v>152000</v>
      </c>
      <c r="D124" s="6"/>
      <c r="E124" s="6"/>
      <c r="F124" s="6"/>
      <c r="G124" s="6"/>
      <c r="H124" s="6"/>
      <c r="I124" s="6"/>
      <c r="J124" s="6" t="s">
        <v>17</v>
      </c>
      <c r="K124" s="6">
        <v>5000</v>
      </c>
      <c r="L124" s="6"/>
      <c r="M124" s="6" t="s">
        <v>25</v>
      </c>
      <c r="N124" s="6"/>
      <c r="O124" s="6"/>
    </row>
    <row r="125" ht="20" customHeight="1" spans="1:15">
      <c r="A125" s="6"/>
      <c r="B125" s="6" t="s">
        <v>294</v>
      </c>
      <c r="C125" s="6">
        <v>166000</v>
      </c>
      <c r="D125" s="6"/>
      <c r="E125" s="6"/>
      <c r="F125" s="6"/>
      <c r="G125" s="6"/>
      <c r="H125" s="6"/>
      <c r="I125" s="6"/>
      <c r="J125" s="6" t="s">
        <v>270</v>
      </c>
      <c r="K125" s="6">
        <v>69000</v>
      </c>
      <c r="L125" s="6"/>
      <c r="M125" s="6"/>
      <c r="N125" s="6"/>
      <c r="O125" s="6"/>
    </row>
    <row r="126" ht="20" customHeight="1" spans="1:15">
      <c r="A126" s="6"/>
      <c r="B126" s="6" t="s">
        <v>295</v>
      </c>
      <c r="C126" s="6">
        <v>200000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ht="20" customHeight="1" spans="1:15">
      <c r="A127" s="6"/>
      <c r="B127" s="6" t="s">
        <v>296</v>
      </c>
      <c r="C127" s="6">
        <v>60000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ht="20" customHeight="1" spans="1:15">
      <c r="A128" s="6"/>
      <c r="B128" s="6" t="s">
        <v>297</v>
      </c>
      <c r="C128" s="6">
        <v>38560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ht="20" customHeight="1" spans="1:15">
      <c r="A129" s="6"/>
      <c r="B129" s="6" t="s">
        <v>298</v>
      </c>
      <c r="C129" s="6">
        <v>20293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ht="20" customHeight="1" spans="1:1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ht="20" customHeight="1" spans="1:1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ht="20" customHeight="1" spans="1:15">
      <c r="A132" s="6"/>
      <c r="B132" s="6"/>
      <c r="C132" s="6">
        <f>SUM(C116:C131)</f>
        <v>1073466.48</v>
      </c>
      <c r="D132" s="6"/>
      <c r="E132" s="6"/>
      <c r="F132" s="6"/>
      <c r="G132" s="6"/>
      <c r="H132" s="6"/>
      <c r="I132" s="6"/>
      <c r="J132" s="6"/>
      <c r="K132" s="6">
        <f>SUM(K116:K131)</f>
        <v>972274</v>
      </c>
      <c r="L132" s="6"/>
      <c r="M132" s="6"/>
      <c r="N132" s="6"/>
      <c r="O132" s="6"/>
    </row>
    <row r="133" ht="19" customHeight="1" spans="1:1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ht="19" customHeight="1" spans="1:15">
      <c r="A134" s="6" t="s">
        <v>160</v>
      </c>
      <c r="B134" s="6" t="s">
        <v>299</v>
      </c>
      <c r="C134" s="6">
        <v>10800</v>
      </c>
      <c r="D134" s="6"/>
      <c r="E134" s="6"/>
      <c r="F134" s="6"/>
      <c r="G134" s="6"/>
      <c r="H134" s="6"/>
      <c r="I134" s="6"/>
      <c r="J134" s="6" t="s">
        <v>205</v>
      </c>
      <c r="K134" s="6">
        <v>41280</v>
      </c>
      <c r="L134" s="6"/>
      <c r="M134" s="6"/>
      <c r="N134" s="6"/>
      <c r="O134" s="6"/>
    </row>
    <row r="135" ht="19" customHeight="1" spans="1:15">
      <c r="A135" s="6"/>
      <c r="B135" s="6" t="s">
        <v>235</v>
      </c>
      <c r="C135" s="6">
        <v>5300</v>
      </c>
      <c r="D135" s="6"/>
      <c r="E135" s="6"/>
      <c r="F135" s="6"/>
      <c r="G135" s="6"/>
      <c r="H135" s="6"/>
      <c r="I135" s="6"/>
      <c r="J135" s="6" t="s">
        <v>270</v>
      </c>
      <c r="K135" s="6">
        <v>69000</v>
      </c>
      <c r="L135" s="6"/>
      <c r="M135" s="6"/>
      <c r="N135" s="6"/>
      <c r="O135" s="6"/>
    </row>
    <row r="136" ht="19" customHeight="1" spans="1:15">
      <c r="A136" s="6"/>
      <c r="B136" s="6" t="s">
        <v>300</v>
      </c>
      <c r="C136" s="6">
        <v>120000</v>
      </c>
      <c r="D136" s="6"/>
      <c r="E136" s="6"/>
      <c r="F136" s="6"/>
      <c r="G136" s="6"/>
      <c r="H136" s="6"/>
      <c r="I136" s="6"/>
      <c r="J136" s="6" t="s">
        <v>227</v>
      </c>
      <c r="K136" s="6">
        <v>78180</v>
      </c>
      <c r="L136" s="6"/>
      <c r="M136" s="6"/>
      <c r="N136" s="6"/>
      <c r="O136" s="6"/>
    </row>
    <row r="137" ht="19" customHeight="1" spans="1:15">
      <c r="A137" s="6"/>
      <c r="B137" s="6" t="s">
        <v>301</v>
      </c>
      <c r="C137" s="6">
        <v>118326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ht="19" customHeight="1" spans="1:15">
      <c r="A138" s="6"/>
      <c r="B138" s="6" t="s">
        <v>161</v>
      </c>
      <c r="C138" s="6">
        <v>34922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ht="19" customHeight="1" spans="1:15">
      <c r="A139" s="6"/>
      <c r="B139" s="6" t="s">
        <v>211</v>
      </c>
      <c r="C139" s="6">
        <v>46300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ht="19" customHeight="1" spans="1:15">
      <c r="A140" s="6"/>
      <c r="B140" s="6" t="s">
        <v>302</v>
      </c>
      <c r="C140" s="6">
        <v>98000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ht="19" customHeight="1" spans="1:15">
      <c r="A141" s="6"/>
      <c r="B141" s="6"/>
      <c r="C141" s="6">
        <f>SUM(C134:C140)</f>
        <v>433648</v>
      </c>
      <c r="D141" s="6"/>
      <c r="E141" s="6"/>
      <c r="F141" s="6"/>
      <c r="G141" s="6"/>
      <c r="H141" s="6"/>
      <c r="I141" s="6"/>
      <c r="J141" s="6"/>
      <c r="K141" s="6">
        <f>SUM(K134:K140)</f>
        <v>188460</v>
      </c>
      <c r="L141" s="6"/>
      <c r="M141" s="6"/>
      <c r="N141" s="6"/>
      <c r="O141" s="6"/>
    </row>
    <row r="142" ht="19" customHeight="1" spans="1:15">
      <c r="A142" s="6">
        <v>3</v>
      </c>
      <c r="B142" s="6" t="s">
        <v>255</v>
      </c>
      <c r="C142" s="6">
        <v>14600</v>
      </c>
      <c r="D142" s="6"/>
      <c r="E142" s="6"/>
      <c r="F142" s="6"/>
      <c r="G142" s="6"/>
      <c r="H142" s="6"/>
      <c r="I142" s="6">
        <v>3</v>
      </c>
      <c r="J142" s="6" t="s">
        <v>227</v>
      </c>
      <c r="K142" s="6">
        <v>100000</v>
      </c>
      <c r="L142" s="6"/>
      <c r="M142" s="6"/>
      <c r="N142" s="6"/>
      <c r="O142" s="6"/>
    </row>
    <row r="143" ht="19" customHeight="1" spans="1:15">
      <c r="A143" s="6"/>
      <c r="B143" s="6" t="s">
        <v>231</v>
      </c>
      <c r="C143" s="6">
        <v>138000</v>
      </c>
      <c r="D143" s="6"/>
      <c r="E143" s="6"/>
      <c r="F143" s="6"/>
      <c r="G143" s="6"/>
      <c r="H143" s="6"/>
      <c r="I143" s="6"/>
      <c r="J143" s="6" t="s">
        <v>290</v>
      </c>
      <c r="K143" s="6">
        <v>352650</v>
      </c>
      <c r="L143" s="6"/>
      <c r="M143" s="6"/>
      <c r="N143" s="6"/>
      <c r="O143" s="6"/>
    </row>
    <row r="144" ht="19" customHeight="1" spans="1:15">
      <c r="A144" s="6"/>
      <c r="B144" s="6"/>
      <c r="C144" s="6"/>
      <c r="D144" s="6"/>
      <c r="E144" s="6"/>
      <c r="F144" s="6"/>
      <c r="G144" s="6"/>
      <c r="H144" s="6"/>
      <c r="I144" s="6"/>
      <c r="J144" s="6" t="s">
        <v>250</v>
      </c>
      <c r="K144" s="6">
        <v>50000</v>
      </c>
      <c r="L144" s="6"/>
      <c r="M144" s="6"/>
      <c r="N144" s="6"/>
      <c r="O144" s="6"/>
    </row>
    <row r="145" ht="19" customHeight="1" spans="1:15">
      <c r="A145" s="6"/>
      <c r="B145" s="6"/>
      <c r="C145" s="6"/>
      <c r="D145" s="6"/>
      <c r="E145" s="6"/>
      <c r="F145" s="6"/>
      <c r="G145" s="6"/>
      <c r="H145" s="6"/>
      <c r="I145" s="6"/>
      <c r="J145" s="6" t="s">
        <v>205</v>
      </c>
      <c r="K145" s="6">
        <v>73920</v>
      </c>
      <c r="L145" s="6"/>
      <c r="M145" s="6"/>
      <c r="N145" s="6"/>
      <c r="O145" s="6"/>
    </row>
    <row r="146" ht="19" customHeight="1" spans="1:15">
      <c r="A146" s="6"/>
      <c r="B146" s="6"/>
      <c r="C146" s="6"/>
      <c r="D146" s="6"/>
      <c r="E146" s="6"/>
      <c r="F146" s="6"/>
      <c r="G146" s="6"/>
      <c r="H146" s="6"/>
      <c r="I146" s="6"/>
      <c r="J146" s="6" t="s">
        <v>303</v>
      </c>
      <c r="K146" s="6">
        <v>30900</v>
      </c>
      <c r="L146" s="6"/>
      <c r="M146" s="6"/>
      <c r="N146" s="6"/>
      <c r="O146" s="6"/>
    </row>
    <row r="147" ht="19" customHeight="1" spans="1:1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ht="19" customHeight="1" spans="1:15">
      <c r="A148" s="6"/>
      <c r="B148" s="6"/>
      <c r="C148" s="6">
        <f>SUM(C142:C147)</f>
        <v>152600</v>
      </c>
      <c r="D148" s="6"/>
      <c r="E148" s="6"/>
      <c r="F148" s="6"/>
      <c r="G148" s="6"/>
      <c r="H148" s="6"/>
      <c r="I148" s="6"/>
      <c r="J148" s="6"/>
      <c r="K148" s="6">
        <f>SUM(K142:K147)</f>
        <v>607470</v>
      </c>
      <c r="L148" s="6"/>
      <c r="M148" s="6"/>
      <c r="N148" s="6"/>
      <c r="O148" s="6"/>
    </row>
    <row r="149" ht="19" customHeight="1" spans="1:1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ht="19" customHeight="1" spans="1:15">
      <c r="A150" s="6" t="s">
        <v>178</v>
      </c>
      <c r="B150" s="6" t="s">
        <v>304</v>
      </c>
      <c r="C150" s="6">
        <v>23000</v>
      </c>
      <c r="D150" s="6"/>
      <c r="E150" s="6"/>
      <c r="F150" s="6"/>
      <c r="G150" s="6"/>
      <c r="H150" s="6"/>
      <c r="I150" s="6"/>
      <c r="J150" s="6" t="s">
        <v>270</v>
      </c>
      <c r="K150" s="6">
        <v>69000</v>
      </c>
      <c r="L150" s="6"/>
      <c r="M150" s="6"/>
      <c r="N150" s="6"/>
      <c r="O150" s="6"/>
    </row>
    <row r="151" ht="19" customHeight="1" spans="1:15">
      <c r="A151" s="6"/>
      <c r="B151" s="6"/>
      <c r="C151" s="6">
        <v>203680</v>
      </c>
      <c r="D151" s="6"/>
      <c r="E151" s="6"/>
      <c r="F151" s="6"/>
      <c r="G151" s="6"/>
      <c r="H151" s="6"/>
      <c r="I151" s="6"/>
      <c r="J151" s="6" t="s">
        <v>227</v>
      </c>
      <c r="K151" s="6">
        <v>70000</v>
      </c>
      <c r="L151" s="6"/>
      <c r="M151" s="6"/>
      <c r="N151" s="6"/>
      <c r="O151" s="6"/>
    </row>
    <row r="152" ht="19" customHeight="1" spans="1:15">
      <c r="A152" s="6"/>
      <c r="B152" s="6"/>
      <c r="C152" s="6">
        <v>12377</v>
      </c>
      <c r="D152" s="6"/>
      <c r="E152" s="6"/>
      <c r="F152" s="6"/>
      <c r="G152" s="6"/>
      <c r="H152" s="6"/>
      <c r="I152" s="6"/>
      <c r="J152" s="6" t="s">
        <v>290</v>
      </c>
      <c r="K152" s="6">
        <v>170000</v>
      </c>
      <c r="L152" s="6"/>
      <c r="M152" s="6"/>
      <c r="N152" s="6"/>
      <c r="O152" s="6"/>
    </row>
    <row r="153" ht="19" customHeight="1" spans="1:1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>
        <v>187880</v>
      </c>
      <c r="L153" s="6"/>
      <c r="M153" s="6"/>
      <c r="N153" s="6"/>
      <c r="O153" s="6"/>
    </row>
    <row r="154" ht="19" customHeight="1" spans="1:1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>
        <v>15000</v>
      </c>
      <c r="L154" s="6"/>
      <c r="M154" s="6"/>
      <c r="N154" s="6"/>
      <c r="O154" s="6"/>
    </row>
    <row r="155" ht="19" customHeight="1" spans="1:1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>
        <v>19600</v>
      </c>
      <c r="L155" s="6"/>
      <c r="M155" s="6"/>
      <c r="N155" s="6"/>
      <c r="O155" s="6"/>
    </row>
    <row r="156" ht="19" customHeight="1" spans="1:1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>
        <v>84920</v>
      </c>
      <c r="L156" s="6"/>
      <c r="M156" s="6"/>
      <c r="N156" s="6"/>
      <c r="O156" s="6"/>
    </row>
    <row r="157" ht="19" customHeight="1" spans="1:1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ht="19" customHeight="1" spans="1:15">
      <c r="A158" s="6"/>
      <c r="B158" s="6"/>
      <c r="C158" s="6">
        <f>SUM(C150:C157)</f>
        <v>239057</v>
      </c>
      <c r="D158" s="6"/>
      <c r="E158" s="6"/>
      <c r="F158" s="6"/>
      <c r="G158" s="6"/>
      <c r="H158" s="6"/>
      <c r="I158" s="6"/>
      <c r="J158" s="6"/>
      <c r="K158" s="6">
        <f>SUM(K150:K157)</f>
        <v>616400</v>
      </c>
      <c r="L158" s="6"/>
      <c r="M158" s="6"/>
      <c r="N158" s="6"/>
      <c r="O158" s="6"/>
    </row>
    <row r="159" ht="20" customHeight="1" spans="1:1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ht="20" customHeight="1" spans="1:15">
      <c r="A160" s="6" t="s">
        <v>188</v>
      </c>
      <c r="B160" s="6" t="s">
        <v>305</v>
      </c>
      <c r="C160" s="6">
        <v>23109</v>
      </c>
      <c r="D160" s="6"/>
      <c r="E160" s="6"/>
      <c r="F160" s="6"/>
      <c r="G160" s="6"/>
      <c r="H160" s="6"/>
      <c r="I160" s="6"/>
      <c r="J160" s="6" t="s">
        <v>212</v>
      </c>
      <c r="K160" s="6">
        <v>358200</v>
      </c>
      <c r="L160" s="6"/>
      <c r="M160" s="6"/>
      <c r="N160" s="6"/>
      <c r="O160" s="6"/>
    </row>
    <row r="161" ht="20" customHeight="1" spans="1:15">
      <c r="A161" s="6"/>
      <c r="B161" s="6" t="s">
        <v>221</v>
      </c>
      <c r="C161" s="6">
        <v>18120</v>
      </c>
      <c r="D161" s="6"/>
      <c r="E161" s="6"/>
      <c r="F161" s="6"/>
      <c r="G161" s="6"/>
      <c r="H161" s="6"/>
      <c r="I161" s="6"/>
      <c r="J161" s="6" t="s">
        <v>306</v>
      </c>
      <c r="K161" s="6">
        <v>172720</v>
      </c>
      <c r="L161" s="6"/>
      <c r="M161" s="6"/>
      <c r="N161" s="6"/>
      <c r="O161" s="6"/>
    </row>
    <row r="162" ht="20" customHeight="1" spans="1:15">
      <c r="A162" s="6"/>
      <c r="B162" s="6" t="s">
        <v>285</v>
      </c>
      <c r="C162" s="6">
        <v>74960.5</v>
      </c>
      <c r="D162" s="6"/>
      <c r="E162" s="6"/>
      <c r="F162" s="6"/>
      <c r="G162" s="6"/>
      <c r="H162" s="6"/>
      <c r="I162" s="6"/>
      <c r="J162" s="6" t="s">
        <v>227</v>
      </c>
      <c r="K162" s="6">
        <v>95000</v>
      </c>
      <c r="L162" s="6"/>
      <c r="M162" s="6"/>
      <c r="N162" s="6"/>
      <c r="O162" s="6"/>
    </row>
    <row r="163" ht="20" customHeight="1" spans="1:15">
      <c r="A163" s="6"/>
      <c r="B163" s="6" t="s">
        <v>234</v>
      </c>
      <c r="C163" s="6">
        <v>158000</v>
      </c>
      <c r="D163" s="6"/>
      <c r="E163" s="6"/>
      <c r="F163" s="6"/>
      <c r="G163" s="6"/>
      <c r="H163" s="6"/>
      <c r="I163" s="6"/>
      <c r="J163" s="6" t="s">
        <v>270</v>
      </c>
      <c r="K163" s="6">
        <v>131100</v>
      </c>
      <c r="L163" s="6"/>
      <c r="M163" s="6"/>
      <c r="N163" s="6"/>
      <c r="O163" s="6"/>
    </row>
    <row r="164" ht="20" customHeight="1" spans="1:15">
      <c r="A164" s="6"/>
      <c r="B164" s="6" t="s">
        <v>307</v>
      </c>
      <c r="C164" s="6">
        <v>100000</v>
      </c>
      <c r="D164" s="6"/>
      <c r="E164" s="6"/>
      <c r="F164" s="6"/>
      <c r="G164" s="6"/>
      <c r="H164" s="6"/>
      <c r="I164" s="6"/>
      <c r="J164" s="6" t="s">
        <v>205</v>
      </c>
      <c r="K164" s="6">
        <v>83360</v>
      </c>
      <c r="L164" s="6"/>
      <c r="M164" s="6"/>
      <c r="N164" s="6"/>
      <c r="O164" s="6"/>
    </row>
    <row r="165" ht="20" customHeight="1" spans="1:15">
      <c r="A165" s="6"/>
      <c r="B165" s="6" t="s">
        <v>161</v>
      </c>
      <c r="C165" s="6">
        <v>97953</v>
      </c>
      <c r="D165" s="6"/>
      <c r="E165" s="6"/>
      <c r="F165" s="6"/>
      <c r="G165" s="6"/>
      <c r="H165" s="6"/>
      <c r="I165" s="6"/>
      <c r="J165" s="6"/>
      <c r="K165" s="6">
        <v>61400</v>
      </c>
      <c r="L165" s="6"/>
      <c r="M165" s="6"/>
      <c r="N165" s="6"/>
      <c r="O165" s="6"/>
    </row>
    <row r="166" ht="20" customHeight="1" spans="1:15">
      <c r="A166" s="6"/>
      <c r="B166" s="6"/>
      <c r="C166" s="6">
        <v>242794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ht="20" customHeight="1" spans="1:15">
      <c r="A167" s="6"/>
      <c r="B167" s="6"/>
      <c r="C167" s="6">
        <v>96864</v>
      </c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ht="20" customHeight="1" spans="1:15">
      <c r="A168" s="6"/>
      <c r="B168" s="6"/>
      <c r="C168" s="6">
        <v>96985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ht="20" customHeight="1" spans="1:15">
      <c r="A169" s="6"/>
      <c r="B169" s="6"/>
      <c r="C169" s="6">
        <v>97106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ht="20" customHeight="1" spans="1:15">
      <c r="A170" s="6"/>
      <c r="B170" s="6"/>
      <c r="C170" s="6">
        <v>50000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ht="20" customHeight="1" spans="1:1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ht="20" customHeight="1" spans="1:15">
      <c r="A172" s="6"/>
      <c r="B172" s="6"/>
      <c r="C172" s="6">
        <f>SUM(C160:C171)</f>
        <v>1055891.5</v>
      </c>
      <c r="D172" s="6"/>
      <c r="E172" s="6"/>
      <c r="F172" s="6"/>
      <c r="G172" s="6"/>
      <c r="H172" s="6"/>
      <c r="I172" s="6"/>
      <c r="J172" s="6"/>
      <c r="K172" s="6">
        <f>SUM(K160:K171)</f>
        <v>901780</v>
      </c>
      <c r="L172" s="6"/>
      <c r="M172" s="6"/>
      <c r="N172" s="6"/>
      <c r="O172" s="6"/>
    </row>
    <row r="173" ht="20" customHeight="1" spans="1:1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ht="20" customHeight="1" spans="1:15">
      <c r="A174" s="6">
        <v>6</v>
      </c>
      <c r="B174" s="6"/>
      <c r="C174" s="6">
        <v>63500</v>
      </c>
      <c r="D174" s="6"/>
      <c r="E174" s="6"/>
      <c r="F174" s="6"/>
      <c r="G174" s="6"/>
      <c r="H174" s="6"/>
      <c r="I174" s="6"/>
      <c r="J174" s="6"/>
      <c r="K174" s="6">
        <v>92000</v>
      </c>
      <c r="L174" s="6"/>
      <c r="M174" s="6"/>
      <c r="N174" s="6"/>
      <c r="O174" s="6"/>
    </row>
    <row r="175" ht="20" customHeight="1" spans="1:15">
      <c r="A175" s="6"/>
      <c r="B175" s="6"/>
      <c r="C175" s="6">
        <v>78350</v>
      </c>
      <c r="D175" s="6"/>
      <c r="E175" s="6"/>
      <c r="F175" s="6"/>
      <c r="G175" s="6"/>
      <c r="H175" s="6"/>
      <c r="I175" s="6"/>
      <c r="J175" s="6"/>
      <c r="K175" s="6">
        <v>164150</v>
      </c>
      <c r="L175" s="6"/>
      <c r="M175" s="6"/>
      <c r="N175" s="6"/>
      <c r="O175" s="6"/>
    </row>
    <row r="176" ht="20" customHeight="1" spans="1:15">
      <c r="A176" s="6"/>
      <c r="B176" s="6"/>
      <c r="C176" s="6">
        <v>7398</v>
      </c>
      <c r="D176" s="6"/>
      <c r="E176" s="6"/>
      <c r="F176" s="6"/>
      <c r="G176" s="6"/>
      <c r="H176" s="6"/>
      <c r="I176" s="6"/>
      <c r="J176" s="6"/>
      <c r="K176" s="6">
        <v>40500</v>
      </c>
      <c r="L176" s="6"/>
      <c r="M176" s="6"/>
      <c r="N176" s="6"/>
      <c r="O176" s="6"/>
    </row>
    <row r="177" ht="20" customHeight="1" spans="1:15">
      <c r="A177" s="6"/>
      <c r="B177" s="6"/>
      <c r="C177" s="6">
        <v>96623</v>
      </c>
      <c r="D177" s="6"/>
      <c r="E177" s="6"/>
      <c r="F177" s="6"/>
      <c r="G177" s="6"/>
      <c r="H177" s="6"/>
      <c r="I177" s="6"/>
      <c r="J177" s="6"/>
      <c r="K177" s="6">
        <v>7991.92</v>
      </c>
      <c r="L177" s="6"/>
      <c r="M177" s="6"/>
      <c r="N177" s="6"/>
      <c r="O177" s="6"/>
    </row>
    <row r="178" ht="20" customHeight="1" spans="1:15">
      <c r="A178" s="6"/>
      <c r="B178" s="6"/>
      <c r="C178" s="6">
        <v>96864</v>
      </c>
      <c r="D178" s="6"/>
      <c r="E178" s="6"/>
      <c r="F178" s="6"/>
      <c r="G178" s="6"/>
      <c r="H178" s="6"/>
      <c r="I178" s="6"/>
      <c r="J178" s="6"/>
      <c r="K178" s="6">
        <v>50000</v>
      </c>
      <c r="L178" s="6"/>
      <c r="M178" s="6"/>
      <c r="N178" s="6"/>
      <c r="O178" s="6"/>
    </row>
    <row r="179" ht="20" customHeight="1" spans="1:15">
      <c r="A179" s="6"/>
      <c r="B179" s="6"/>
      <c r="C179" s="6">
        <v>106716</v>
      </c>
      <c r="D179" s="6"/>
      <c r="E179" s="6"/>
      <c r="F179" s="6"/>
      <c r="G179" s="6"/>
      <c r="H179" s="6"/>
      <c r="I179" s="6"/>
      <c r="J179" s="6"/>
      <c r="K179" s="6">
        <v>135000</v>
      </c>
      <c r="L179" s="6"/>
      <c r="M179" s="6"/>
      <c r="N179" s="6"/>
      <c r="O179" s="6"/>
    </row>
    <row r="180" ht="20" customHeight="1" spans="1:15">
      <c r="A180" s="6"/>
      <c r="B180" s="6"/>
      <c r="C180" s="6">
        <v>103708.47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ht="20" customHeight="1" spans="1:15">
      <c r="A181" s="6"/>
      <c r="B181" s="6"/>
      <c r="C181" s="6">
        <v>79628.67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ht="20" customHeight="1" spans="1:15">
      <c r="A182" s="6"/>
      <c r="B182" s="6"/>
      <c r="C182" s="6">
        <v>103577.66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ht="20" customHeight="1" spans="1:15">
      <c r="A183" s="6"/>
      <c r="B183" s="6"/>
      <c r="C183" s="6">
        <v>103324.2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ht="20" customHeight="1" spans="1:15">
      <c r="A184" s="6"/>
      <c r="B184" s="6"/>
      <c r="C184" s="6">
        <v>182400</v>
      </c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ht="20" customHeight="1" spans="1:15">
      <c r="A185" s="6"/>
      <c r="B185" s="6"/>
      <c r="C185" s="6">
        <v>51134.02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ht="20" customHeight="1" spans="1:1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ht="20" customHeight="1" spans="1:15">
      <c r="A187" s="6"/>
      <c r="B187" s="6"/>
      <c r="C187" s="6">
        <f>SUM(C174:C186)</f>
        <v>1073224.02</v>
      </c>
      <c r="D187" s="6"/>
      <c r="E187" s="6"/>
      <c r="F187" s="6"/>
      <c r="G187" s="6"/>
      <c r="H187" s="6"/>
      <c r="I187" s="6"/>
      <c r="J187" s="6"/>
      <c r="K187" s="6">
        <f>SUM(K174:K186)</f>
        <v>489641.92</v>
      </c>
      <c r="L187" s="6"/>
      <c r="M187" s="6"/>
      <c r="N187" s="6"/>
      <c r="O187" s="6"/>
    </row>
    <row r="188" spans="1:1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>
      <c r="A191" s="6"/>
      <c r="B191" s="6"/>
      <c r="C191" s="6">
        <v>48000</v>
      </c>
      <c r="D191" s="6"/>
      <c r="E191" s="6"/>
      <c r="F191" s="6"/>
      <c r="G191" s="6"/>
      <c r="H191" s="6"/>
      <c r="I191" s="6"/>
      <c r="J191" s="6"/>
      <c r="K191" s="6">
        <v>22562</v>
      </c>
      <c r="L191" s="6"/>
      <c r="M191" s="6"/>
      <c r="N191" s="6"/>
      <c r="O191" s="6"/>
    </row>
    <row r="192" spans="1:15">
      <c r="A192" s="6"/>
      <c r="B192" s="6"/>
      <c r="C192" s="6">
        <v>158000</v>
      </c>
      <c r="D192" s="6"/>
      <c r="E192" s="6"/>
      <c r="F192" s="6"/>
      <c r="G192" s="6"/>
      <c r="H192" s="6"/>
      <c r="I192" s="6"/>
      <c r="J192" s="6"/>
      <c r="K192" s="6">
        <v>56904.36</v>
      </c>
      <c r="L192" s="6"/>
      <c r="M192" s="6"/>
      <c r="N192" s="6"/>
      <c r="O192" s="6"/>
    </row>
    <row r="193" spans="1:15">
      <c r="A193" s="6"/>
      <c r="B193" s="6"/>
      <c r="C193" s="6">
        <v>13976.55</v>
      </c>
      <c r="D193" s="6"/>
      <c r="E193" s="6"/>
      <c r="F193" s="6"/>
      <c r="G193" s="6"/>
      <c r="H193" s="6"/>
      <c r="I193" s="6"/>
      <c r="J193" s="6"/>
      <c r="K193" s="6">
        <v>85000</v>
      </c>
      <c r="L193" s="6"/>
      <c r="M193" s="6"/>
      <c r="N193" s="6"/>
      <c r="O193" s="6"/>
    </row>
    <row r="194" spans="1:15">
      <c r="A194" s="6"/>
      <c r="B194" s="6"/>
      <c r="C194" s="6">
        <v>43275</v>
      </c>
      <c r="D194" s="6"/>
      <c r="E194" s="6"/>
      <c r="F194" s="6"/>
      <c r="G194" s="6"/>
      <c r="H194" s="6"/>
      <c r="I194" s="6"/>
      <c r="J194" s="6"/>
      <c r="K194" s="6">
        <v>150000</v>
      </c>
      <c r="L194" s="6"/>
      <c r="M194" s="6"/>
      <c r="N194" s="6"/>
      <c r="O194" s="6"/>
    </row>
    <row r="195" spans="1:15">
      <c r="A195" s="6"/>
      <c r="B195" s="6"/>
      <c r="C195" s="25">
        <v>65660</v>
      </c>
      <c r="D195" s="6"/>
      <c r="E195" s="6"/>
      <c r="F195" s="6"/>
      <c r="G195" s="6"/>
      <c r="H195" s="6"/>
      <c r="I195" s="6"/>
      <c r="J195" s="6"/>
      <c r="K195" s="6">
        <v>100000</v>
      </c>
      <c r="L195" s="6"/>
      <c r="M195" s="6"/>
      <c r="N195" s="6"/>
      <c r="O195" s="6"/>
    </row>
    <row r="196" spans="1:15">
      <c r="A196" s="6"/>
      <c r="B196" s="6"/>
      <c r="C196" s="25">
        <v>31354</v>
      </c>
      <c r="D196" s="6"/>
      <c r="E196" s="6"/>
      <c r="F196" s="6"/>
      <c r="G196" s="6"/>
      <c r="H196" s="6"/>
      <c r="I196" s="6"/>
      <c r="J196" s="6"/>
      <c r="K196" s="6">
        <v>29100</v>
      </c>
      <c r="L196" s="6"/>
      <c r="M196" s="6"/>
      <c r="N196" s="6"/>
      <c r="O196" s="6"/>
    </row>
    <row r="197" spans="1:15">
      <c r="A197" s="6"/>
      <c r="B197" s="6"/>
      <c r="C197" s="25">
        <v>64620</v>
      </c>
      <c r="D197" s="6"/>
      <c r="E197" s="6"/>
      <c r="F197" s="6"/>
      <c r="G197" s="6"/>
      <c r="H197" s="6"/>
      <c r="I197" s="6"/>
      <c r="J197" s="6"/>
      <c r="K197" s="6">
        <v>67500</v>
      </c>
      <c r="L197" s="6"/>
      <c r="M197" s="6"/>
      <c r="N197" s="6"/>
      <c r="O197" s="6"/>
    </row>
    <row r="198" spans="1:15">
      <c r="A198" s="6"/>
      <c r="B198" s="6"/>
      <c r="C198" s="25">
        <v>14236</v>
      </c>
      <c r="D198" s="6"/>
      <c r="E198" s="6"/>
      <c r="F198" s="6"/>
      <c r="G198" s="6"/>
      <c r="H198" s="6"/>
      <c r="I198" s="6"/>
      <c r="J198" s="6"/>
      <c r="K198" s="6">
        <v>369960</v>
      </c>
      <c r="L198" s="6"/>
      <c r="M198" s="6"/>
      <c r="N198" s="6"/>
      <c r="O198" s="6"/>
    </row>
    <row r="199" spans="1:15">
      <c r="A199" s="6"/>
      <c r="B199" s="6"/>
      <c r="C199" s="25">
        <v>71108</v>
      </c>
      <c r="D199" s="6"/>
      <c r="E199" s="6"/>
      <c r="F199" s="6"/>
      <c r="G199" s="6"/>
      <c r="H199" s="6"/>
      <c r="I199" s="6"/>
      <c r="J199" s="6"/>
      <c r="K199" s="6">
        <v>81322</v>
      </c>
      <c r="L199" s="6"/>
      <c r="M199" s="6"/>
      <c r="N199" s="6"/>
      <c r="O199" s="6"/>
    </row>
    <row r="200" spans="1:15">
      <c r="A200" s="6"/>
      <c r="B200" s="6"/>
      <c r="C200" s="25">
        <v>53277</v>
      </c>
      <c r="D200" s="6"/>
      <c r="E200" s="6"/>
      <c r="F200" s="6"/>
      <c r="G200" s="6"/>
      <c r="H200" s="6"/>
      <c r="I200" s="6"/>
      <c r="J200" s="6"/>
      <c r="K200" s="6">
        <v>237500</v>
      </c>
      <c r="L200" s="6"/>
      <c r="M200" s="6"/>
      <c r="N200" s="6"/>
      <c r="O200" s="6"/>
    </row>
    <row r="201" spans="1:15">
      <c r="A201" s="6"/>
      <c r="B201" s="6"/>
      <c r="C201" s="25">
        <v>53801</v>
      </c>
      <c r="D201" s="6"/>
      <c r="E201" s="6"/>
      <c r="F201" s="6"/>
      <c r="G201" s="6"/>
      <c r="H201" s="6"/>
      <c r="I201" s="6"/>
      <c r="J201" s="6"/>
      <c r="K201" s="6">
        <v>80000</v>
      </c>
      <c r="L201" s="6"/>
      <c r="M201" s="6"/>
      <c r="N201" s="6"/>
      <c r="O201" s="6"/>
    </row>
    <row r="202" s="22" customFormat="1" spans="1:15">
      <c r="A202" s="25"/>
      <c r="B202" s="25"/>
      <c r="C202" s="25">
        <v>68000</v>
      </c>
      <c r="D202" s="25"/>
      <c r="E202" s="25"/>
      <c r="F202" s="25"/>
      <c r="G202" s="25"/>
      <c r="H202" s="25"/>
      <c r="I202" s="25"/>
      <c r="J202" s="25"/>
      <c r="K202" s="25">
        <v>57780</v>
      </c>
      <c r="L202" s="25"/>
      <c r="M202" s="25"/>
      <c r="N202" s="25"/>
      <c r="O202" s="25"/>
    </row>
    <row r="203" s="23" customFormat="1" spans="1:15">
      <c r="A203" s="30"/>
      <c r="B203" s="30"/>
      <c r="C203" s="30">
        <v>164892</v>
      </c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</row>
    <row r="204" spans="1:15">
      <c r="A204" s="6"/>
      <c r="B204" s="6"/>
      <c r="C204" s="30">
        <v>74304</v>
      </c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>
      <c r="A205" s="6"/>
      <c r="B205" s="6"/>
      <c r="C205" s="30">
        <v>39933</v>
      </c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>
      <c r="A206" s="6"/>
      <c r="B206" s="6"/>
      <c r="C206" s="30">
        <v>206091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>
      <c r="A207" s="6"/>
      <c r="B207" s="6"/>
      <c r="C207" s="30">
        <v>2741.64</v>
      </c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>
      <c r="A208" s="6"/>
      <c r="B208" s="6"/>
      <c r="C208" s="30">
        <v>206076.18</v>
      </c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>
      <c r="A209" s="6"/>
      <c r="B209" s="6"/>
      <c r="C209" s="30">
        <v>102461.5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>
      <c r="A210" s="6"/>
      <c r="B210" s="6"/>
      <c r="C210" s="6">
        <v>39933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>
      <c r="A211" s="6"/>
      <c r="B211" s="6"/>
      <c r="C211" s="6">
        <v>404160</v>
      </c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>
      <c r="A212" s="6"/>
      <c r="B212" s="6"/>
      <c r="C212" s="6">
        <v>182400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>
        <f>SUM(K191:K213)</f>
        <v>1337628.36</v>
      </c>
      <c r="L214" s="6"/>
      <c r="M214" s="6"/>
      <c r="N214" s="6"/>
      <c r="O214" s="6"/>
    </row>
    <row r="215" spans="1:15">
      <c r="A215" s="6"/>
      <c r="B215" s="6"/>
      <c r="C215" s="6">
        <f>SUM(C191:C214)</f>
        <v>2108299.87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D4" sqref="D4"/>
    </sheetView>
  </sheetViews>
  <sheetFormatPr defaultColWidth="9" defaultRowHeight="13.5" outlineLevelCol="3"/>
  <cols>
    <col min="1" max="1" width="25.75" customWidth="1"/>
    <col min="2" max="2" width="19.5" customWidth="1"/>
    <col min="3" max="3" width="22.375" customWidth="1"/>
    <col min="4" max="4" width="11.875" customWidth="1"/>
  </cols>
  <sheetData>
    <row r="1" ht="22.5" spans="1:4">
      <c r="A1" s="1" t="s">
        <v>308</v>
      </c>
      <c r="B1" s="1"/>
      <c r="C1" s="1"/>
      <c r="D1" s="2"/>
    </row>
    <row r="2" ht="20" customHeight="1" spans="1:4">
      <c r="A2" s="10"/>
      <c r="B2" s="10" t="s">
        <v>309</v>
      </c>
      <c r="C2" s="10" t="s">
        <v>160</v>
      </c>
      <c r="D2" s="17"/>
    </row>
    <row r="3" ht="20" customHeight="1" spans="1:4">
      <c r="A3" s="10" t="s">
        <v>310</v>
      </c>
      <c r="B3" s="10">
        <v>56733.12</v>
      </c>
      <c r="C3" s="10"/>
      <c r="D3" s="17"/>
    </row>
    <row r="4" ht="20" customHeight="1" spans="1:4">
      <c r="A4" s="10" t="s">
        <v>311</v>
      </c>
      <c r="B4" s="10"/>
      <c r="C4" s="10">
        <v>568300</v>
      </c>
      <c r="D4" s="10"/>
    </row>
    <row r="5" ht="20" customHeight="1" spans="1:4">
      <c r="A5" s="10" t="s">
        <v>312</v>
      </c>
      <c r="B5" s="10"/>
      <c r="C5" s="18">
        <v>557066.91</v>
      </c>
      <c r="D5" s="19">
        <v>598382.09</v>
      </c>
    </row>
    <row r="6" ht="20" customHeight="1" spans="1:4">
      <c r="A6" s="10" t="s">
        <v>313</v>
      </c>
      <c r="B6" s="10"/>
      <c r="C6" s="18">
        <v>20033.46</v>
      </c>
      <c r="D6" s="20"/>
    </row>
    <row r="7" ht="20" customHeight="1" spans="1:4">
      <c r="A7" s="10" t="s">
        <v>314</v>
      </c>
      <c r="B7" s="10"/>
      <c r="C7" s="18">
        <v>21281.72</v>
      </c>
      <c r="D7" s="21"/>
    </row>
    <row r="8" ht="20" customHeight="1" spans="1:4">
      <c r="A8" s="10" t="s">
        <v>315</v>
      </c>
      <c r="B8" s="10"/>
      <c r="C8" s="10">
        <v>4661.58</v>
      </c>
      <c r="D8" s="17"/>
    </row>
    <row r="9" ht="20" customHeight="1" spans="1:4">
      <c r="A9" s="10" t="s">
        <v>316</v>
      </c>
      <c r="B9" s="10"/>
      <c r="C9" s="10">
        <v>9148.78</v>
      </c>
      <c r="D9" s="17"/>
    </row>
    <row r="10" ht="20" customHeight="1" spans="1:4">
      <c r="A10" s="10" t="s">
        <v>317</v>
      </c>
      <c r="B10" s="10"/>
      <c r="C10" s="18">
        <v>868152.22</v>
      </c>
      <c r="D10" s="17"/>
    </row>
    <row r="11" ht="20" customHeight="1" spans="1:4">
      <c r="A11" s="10"/>
      <c r="B11" s="10"/>
      <c r="C11" s="10"/>
      <c r="D11" s="17"/>
    </row>
    <row r="12" ht="20" customHeight="1" spans="1:4">
      <c r="A12" s="10"/>
      <c r="B12" s="10"/>
      <c r="C12" s="10"/>
      <c r="D12" s="17"/>
    </row>
    <row r="13" ht="22.5" spans="1:4">
      <c r="A13" s="2"/>
      <c r="B13" s="2"/>
      <c r="C13" s="2"/>
      <c r="D13" s="2"/>
    </row>
    <row r="14" ht="22.5" spans="1:4">
      <c r="A14" s="2"/>
      <c r="B14" s="2"/>
      <c r="C14" s="2"/>
      <c r="D14" s="2"/>
    </row>
    <row r="15" ht="22.5" spans="1:4">
      <c r="A15" s="1" t="s">
        <v>318</v>
      </c>
      <c r="B15" s="1"/>
      <c r="C15" s="1"/>
      <c r="D15" s="2"/>
    </row>
    <row r="16" ht="22.5" spans="1:4">
      <c r="A16" s="10"/>
      <c r="B16" s="10" t="s">
        <v>309</v>
      </c>
      <c r="C16" s="10" t="s">
        <v>160</v>
      </c>
      <c r="D16" s="17"/>
    </row>
    <row r="17" ht="22.5" spans="1:4">
      <c r="A17" s="10" t="s">
        <v>310</v>
      </c>
      <c r="B17" s="10">
        <v>242418.23</v>
      </c>
      <c r="C17" s="10"/>
      <c r="D17" s="17"/>
    </row>
    <row r="18" ht="22.5" spans="1:4">
      <c r="A18" s="10" t="s">
        <v>311</v>
      </c>
      <c r="B18" s="10"/>
      <c r="C18" s="10">
        <v>380373.26</v>
      </c>
      <c r="D18" s="17"/>
    </row>
    <row r="19" ht="22.5" spans="1:4">
      <c r="A19" s="10" t="s">
        <v>312</v>
      </c>
      <c r="B19" s="10"/>
      <c r="C19" s="10">
        <v>343410</v>
      </c>
      <c r="D19" s="17"/>
    </row>
    <row r="20" ht="22.5" spans="1:4">
      <c r="A20" s="10" t="s">
        <v>314</v>
      </c>
      <c r="B20" s="10"/>
      <c r="C20" s="10">
        <v>31870.52</v>
      </c>
      <c r="D20" s="17"/>
    </row>
    <row r="21" ht="22.5" spans="1:4">
      <c r="A21" s="10" t="s">
        <v>316</v>
      </c>
      <c r="B21" s="10"/>
      <c r="C21" s="10">
        <v>9148.78</v>
      </c>
      <c r="D21" s="17"/>
    </row>
    <row r="22" ht="22.5" spans="1:4">
      <c r="A22" s="10" t="s">
        <v>317</v>
      </c>
      <c r="B22" s="10"/>
      <c r="C22" s="18">
        <v>237325.49</v>
      </c>
      <c r="D22" s="17"/>
    </row>
    <row r="23" ht="22.5" spans="1:4">
      <c r="A23" s="10"/>
      <c r="B23" s="10"/>
      <c r="C23" s="10"/>
      <c r="D23" s="17"/>
    </row>
    <row r="24" ht="22.5" spans="1:4">
      <c r="A24" s="10"/>
      <c r="B24" s="10"/>
      <c r="C24" s="10"/>
      <c r="D24" s="17"/>
    </row>
  </sheetData>
  <mergeCells count="3">
    <mergeCell ref="A1:C1"/>
    <mergeCell ref="A15:C15"/>
    <mergeCell ref="D5:D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1048576"/>
    </sheetView>
  </sheetViews>
  <sheetFormatPr defaultColWidth="36.125" defaultRowHeight="13.5" outlineLevelCol="4"/>
  <cols>
    <col min="1" max="16384" width="36.125" customWidth="1"/>
  </cols>
  <sheetData>
    <row r="1" ht="22.5" spans="1:5">
      <c r="A1" s="1" t="s">
        <v>319</v>
      </c>
      <c r="B1" s="1"/>
      <c r="C1" s="1"/>
      <c r="D1" s="2"/>
    </row>
    <row r="2" ht="20" customHeight="1" spans="1:5">
      <c r="A2" s="3"/>
      <c r="B2" s="3" t="s">
        <v>309</v>
      </c>
      <c r="C2" s="3" t="s">
        <v>160</v>
      </c>
      <c r="D2" s="3" t="s">
        <v>166</v>
      </c>
    </row>
    <row r="3" ht="20" customHeight="1" spans="1:5">
      <c r="A3" s="3" t="s">
        <v>310</v>
      </c>
      <c r="B3" s="3"/>
      <c r="C3" s="3">
        <v>56733.12</v>
      </c>
      <c r="D3" s="9">
        <v>86815.21</v>
      </c>
    </row>
    <row r="4" ht="20" customHeight="1" spans="1:5">
      <c r="A4" s="3" t="s">
        <v>311</v>
      </c>
      <c r="B4" s="3"/>
      <c r="C4" s="11">
        <v>568300</v>
      </c>
      <c r="D4" s="9">
        <v>345253</v>
      </c>
    </row>
    <row r="5" ht="20" customHeight="1" spans="1:5">
      <c r="A5" s="3" t="s">
        <v>312</v>
      </c>
      <c r="B5" s="3"/>
      <c r="C5" s="11">
        <v>557066.91</v>
      </c>
      <c r="D5" s="9">
        <v>690210</v>
      </c>
      <c r="E5" s="15">
        <v>801129.95</v>
      </c>
    </row>
    <row r="6" ht="20" customHeight="1" spans="1:5">
      <c r="A6" s="3" t="s">
        <v>313</v>
      </c>
      <c r="B6" s="3"/>
      <c r="C6" s="11">
        <v>20033.46</v>
      </c>
      <c r="D6" s="9">
        <v>51222.61</v>
      </c>
      <c r="E6" s="15"/>
    </row>
    <row r="7" ht="20" customHeight="1" spans="1:5">
      <c r="A7" s="3" t="s">
        <v>314</v>
      </c>
      <c r="B7" s="3"/>
      <c r="C7" s="11">
        <v>21281.72</v>
      </c>
      <c r="D7" s="9">
        <v>59697.34</v>
      </c>
      <c r="E7" s="15"/>
    </row>
    <row r="8" ht="20" customHeight="1" spans="1:5">
      <c r="A8" s="3" t="s">
        <v>315</v>
      </c>
      <c r="B8" s="3"/>
      <c r="C8" s="11">
        <v>4661.58</v>
      </c>
      <c r="D8" s="9">
        <v>6215.44</v>
      </c>
    </row>
    <row r="9" ht="20" customHeight="1" spans="1:5">
      <c r="A9" s="3" t="s">
        <v>316</v>
      </c>
      <c r="B9" s="3"/>
      <c r="C9" s="11">
        <v>9148.78</v>
      </c>
      <c r="D9" s="9">
        <v>18549.74</v>
      </c>
    </row>
    <row r="10" ht="20" customHeight="1" spans="1:5">
      <c r="A10" s="3" t="s">
        <v>317</v>
      </c>
      <c r="B10" s="3"/>
      <c r="C10" s="11">
        <v>86815.21</v>
      </c>
      <c r="D10" s="9">
        <v>542692.16</v>
      </c>
    </row>
    <row r="11" ht="20" customHeight="1" spans="1:5">
      <c r="A11" s="3"/>
      <c r="B11" s="3"/>
      <c r="C11" s="11"/>
      <c r="D11" s="3"/>
    </row>
    <row r="12" ht="20" customHeight="1" spans="1:5">
      <c r="A12" s="3"/>
      <c r="B12" s="3"/>
      <c r="C12" s="11"/>
      <c r="D12" s="3"/>
    </row>
    <row r="13" ht="22.5" spans="1:5">
      <c r="A13" s="12"/>
      <c r="B13" s="12"/>
      <c r="C13" s="12"/>
      <c r="D13" s="3"/>
    </row>
    <row r="14" ht="22.5" spans="1:5">
      <c r="A14" s="12"/>
      <c r="B14" s="12"/>
      <c r="C14" s="12"/>
      <c r="D14" s="3"/>
    </row>
    <row r="15" ht="22.5" spans="1:5">
      <c r="A15" s="12" t="s">
        <v>320</v>
      </c>
      <c r="B15" s="12"/>
      <c r="C15" s="12"/>
      <c r="D15" s="3"/>
    </row>
    <row r="16" ht="22.5" spans="1:5">
      <c r="A16" s="3"/>
      <c r="B16" s="3" t="s">
        <v>309</v>
      </c>
      <c r="C16" s="11" t="s">
        <v>160</v>
      </c>
      <c r="D16" s="3" t="s">
        <v>166</v>
      </c>
    </row>
    <row r="17" ht="22.5" spans="1:4">
      <c r="A17" s="3" t="s">
        <v>310</v>
      </c>
      <c r="B17" s="3"/>
      <c r="C17" s="11">
        <v>242418.23</v>
      </c>
      <c r="D17" s="9">
        <v>237325.49</v>
      </c>
    </row>
    <row r="18" ht="22.5" spans="1:4">
      <c r="A18" s="3" t="s">
        <v>311</v>
      </c>
      <c r="B18" s="3"/>
      <c r="C18" s="11">
        <v>380373.26</v>
      </c>
      <c r="D18" s="9">
        <v>560740</v>
      </c>
    </row>
    <row r="19" ht="22.5" spans="1:4">
      <c r="A19" s="3" t="s">
        <v>312</v>
      </c>
      <c r="B19" s="3"/>
      <c r="C19" s="11">
        <v>343410</v>
      </c>
      <c r="D19" s="9">
        <v>594735</v>
      </c>
    </row>
    <row r="20" ht="22.5" spans="1:4">
      <c r="A20" s="3" t="s">
        <v>314</v>
      </c>
      <c r="B20" s="3"/>
      <c r="C20" s="11">
        <v>31870.52</v>
      </c>
      <c r="D20" s="9">
        <v>94441.64</v>
      </c>
    </row>
    <row r="21" ht="22.5" spans="1:4">
      <c r="A21" s="3" t="s">
        <v>321</v>
      </c>
      <c r="B21" s="3"/>
      <c r="C21" s="11"/>
      <c r="D21" s="9">
        <v>7769.3</v>
      </c>
    </row>
    <row r="22" ht="22.5" spans="1:4">
      <c r="A22" s="3" t="s">
        <v>316</v>
      </c>
      <c r="B22" s="3"/>
      <c r="C22" s="11">
        <v>9148.78</v>
      </c>
      <c r="D22" s="9">
        <v>18549.74</v>
      </c>
    </row>
    <row r="23" ht="22.5" spans="1:4">
      <c r="A23" s="3" t="s">
        <v>317</v>
      </c>
      <c r="B23" s="3"/>
      <c r="C23" s="11">
        <v>237325.49</v>
      </c>
      <c r="D23" s="9">
        <v>365762.13</v>
      </c>
    </row>
    <row r="24" ht="22.5" spans="1:4">
      <c r="A24" s="3"/>
      <c r="B24" s="3"/>
      <c r="C24" s="11"/>
      <c r="D24" s="3"/>
    </row>
    <row r="25" ht="22.5" spans="1:4">
      <c r="A25" s="10"/>
      <c r="B25" s="10"/>
      <c r="C25" s="16"/>
      <c r="D25" s="17"/>
    </row>
  </sheetData>
  <mergeCells count="3">
    <mergeCell ref="A1:C1"/>
    <mergeCell ref="A15:C15"/>
    <mergeCell ref="E5:E7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3"/>
  <sheetViews>
    <sheetView tabSelected="1" topLeftCell="A6" workbookViewId="0">
      <selection activeCell="AD21" sqref="AD21"/>
    </sheetView>
  </sheetViews>
  <sheetFormatPr defaultColWidth="9" defaultRowHeight="13.5"/>
  <cols>
    <col min="1" max="1" width="47.875" customWidth="1"/>
    <col min="2" max="2" width="15.375" hidden="1" customWidth="1"/>
    <col min="3" max="3" width="0.5" hidden="1" customWidth="1"/>
    <col min="4" max="4" width="15.125" hidden="1" customWidth="1"/>
    <col min="5" max="5" width="17.125" hidden="1" customWidth="1"/>
    <col min="6" max="6" width="14" hidden="1" customWidth="1"/>
    <col min="7" max="7" width="15" hidden="1" customWidth="1"/>
    <col min="8" max="8" width="22.875" hidden="1" customWidth="1"/>
    <col min="9" max="9" width="9.25" hidden="1" customWidth="1"/>
    <col min="10" max="10" width="11.75" hidden="1" customWidth="1"/>
    <col min="11" max="11" width="0.375" hidden="1" customWidth="1"/>
    <col min="12" max="12" width="9.875" hidden="1" customWidth="1"/>
    <col min="13" max="13" width="0.125" hidden="1" customWidth="1"/>
    <col min="14" max="14" width="9.875" hidden="1" customWidth="1"/>
    <col min="15" max="15" width="11.625" hidden="1" customWidth="1"/>
    <col min="16" max="16" width="8.875" hidden="1" customWidth="1"/>
    <col min="17" max="17" width="20.25" hidden="1" customWidth="1"/>
    <col min="18" max="18" width="0.25" hidden="1" customWidth="1"/>
    <col min="19" max="19" width="19" hidden="1" customWidth="1"/>
    <col min="20" max="20" width="18.5" hidden="1" customWidth="1"/>
    <col min="21" max="21" width="0.375" customWidth="1"/>
    <col min="22" max="22" width="22" hidden="1" customWidth="1"/>
    <col min="23" max="23" width="0.25" customWidth="1"/>
    <col min="24" max="24" width="17.125" hidden="1" customWidth="1"/>
    <col min="25" max="25" width="16" hidden="1" customWidth="1"/>
    <col min="26" max="26" width="18.75" hidden="1" customWidth="1"/>
    <col min="27" max="27" width="20.375" hidden="1" customWidth="1"/>
    <col min="28" max="28" width="18.625" hidden="1" customWidth="1"/>
    <col min="29" max="29" width="14.5" customWidth="1"/>
  </cols>
  <sheetData>
    <row r="1" ht="22.5" spans="1:29">
      <c r="A1" s="1" t="s">
        <v>322</v>
      </c>
      <c r="B1" s="1"/>
      <c r="C1" s="1"/>
      <c r="D1" s="2"/>
    </row>
    <row r="2" ht="20" customHeight="1" spans="1:29">
      <c r="A2" s="3"/>
      <c r="B2" s="3" t="s">
        <v>309</v>
      </c>
      <c r="C2" s="3" t="s">
        <v>160</v>
      </c>
      <c r="D2" s="3" t="s">
        <v>166</v>
      </c>
      <c r="E2" s="4" t="s">
        <v>178</v>
      </c>
      <c r="F2" s="5" t="s">
        <v>188</v>
      </c>
      <c r="G2" s="6" t="s">
        <v>194</v>
      </c>
      <c r="H2" s="6" t="s">
        <v>323</v>
      </c>
      <c r="I2" s="5" t="s">
        <v>87</v>
      </c>
      <c r="J2" s="6" t="s">
        <v>95</v>
      </c>
      <c r="K2" s="7" t="s">
        <v>106</v>
      </c>
      <c r="L2" s="7" t="s">
        <v>263</v>
      </c>
      <c r="M2" s="6" t="s">
        <v>125</v>
      </c>
      <c r="N2" s="6" t="s">
        <v>309</v>
      </c>
      <c r="O2" s="6" t="s">
        <v>160</v>
      </c>
      <c r="P2" s="6" t="s">
        <v>166</v>
      </c>
      <c r="Q2" s="6" t="s">
        <v>178</v>
      </c>
      <c r="R2" s="6" t="s">
        <v>188</v>
      </c>
      <c r="S2" s="6" t="s">
        <v>194</v>
      </c>
      <c r="T2" s="6" t="s">
        <v>323</v>
      </c>
      <c r="U2" s="6" t="s">
        <v>87</v>
      </c>
      <c r="V2" s="6" t="s">
        <v>95</v>
      </c>
      <c r="W2" s="6" t="s">
        <v>106</v>
      </c>
      <c r="X2" s="6" t="s">
        <v>263</v>
      </c>
      <c r="Y2" s="6" t="s">
        <v>309</v>
      </c>
      <c r="Z2" s="6"/>
      <c r="AA2" s="6" t="s">
        <v>166</v>
      </c>
      <c r="AB2" s="6" t="s">
        <v>178</v>
      </c>
      <c r="AC2" s="8" t="s">
        <v>188</v>
      </c>
    </row>
    <row r="3" ht="20" customHeight="1" spans="1:29">
      <c r="A3" s="3" t="s">
        <v>310</v>
      </c>
      <c r="B3" s="3"/>
      <c r="C3" s="3">
        <v>56733.12</v>
      </c>
      <c r="D3" s="9">
        <v>86815.21</v>
      </c>
      <c r="E3" s="4">
        <v>542692.16</v>
      </c>
      <c r="F3" s="5">
        <v>301003.25</v>
      </c>
      <c r="G3" s="6">
        <v>460912.35</v>
      </c>
      <c r="H3" s="10">
        <v>429129.67</v>
      </c>
      <c r="I3" s="5">
        <v>317431.53</v>
      </c>
      <c r="J3" s="6">
        <v>-12332.52</v>
      </c>
      <c r="K3" s="7">
        <v>88709.03</v>
      </c>
      <c r="L3" s="7">
        <v>114664.64</v>
      </c>
      <c r="M3" s="6">
        <v>801088.41</v>
      </c>
      <c r="N3" s="6">
        <v>1040273.98</v>
      </c>
      <c r="O3" s="6">
        <v>1053731.27</v>
      </c>
      <c r="P3" s="6">
        <v>1642351.75</v>
      </c>
      <c r="Q3" s="6">
        <v>2235511.96</v>
      </c>
      <c r="R3" s="6">
        <v>2166863.91</v>
      </c>
      <c r="S3" s="6">
        <v>1112722.27</v>
      </c>
      <c r="T3" s="6">
        <v>640785.01</v>
      </c>
      <c r="U3" s="6">
        <v>856090.82</v>
      </c>
      <c r="V3" s="6">
        <v>1261016.41</v>
      </c>
      <c r="W3" s="6">
        <v>1287495.44</v>
      </c>
      <c r="X3" s="6">
        <v>1501650.88</v>
      </c>
      <c r="Y3" s="6">
        <v>878579.77</v>
      </c>
      <c r="Z3" s="6">
        <v>443507.47</v>
      </c>
      <c r="AA3" s="6">
        <v>908453.74</v>
      </c>
      <c r="AB3" s="6">
        <v>285287.88</v>
      </c>
      <c r="AC3" s="8">
        <v>382217.78</v>
      </c>
    </row>
    <row r="4" ht="20" customHeight="1" spans="1:29">
      <c r="A4" s="3" t="s">
        <v>311</v>
      </c>
      <c r="B4" s="3"/>
      <c r="C4" s="11">
        <v>568300</v>
      </c>
      <c r="D4" s="9">
        <v>345253</v>
      </c>
      <c r="E4" s="4">
        <v>806587</v>
      </c>
      <c r="F4" s="5">
        <v>504563</v>
      </c>
      <c r="G4" s="6">
        <v>768900</v>
      </c>
      <c r="H4" s="10">
        <v>585107.4</v>
      </c>
      <c r="I4" s="5">
        <v>813707</v>
      </c>
      <c r="J4" s="6">
        <v>443350.4</v>
      </c>
      <c r="K4" s="7">
        <v>548656.6</v>
      </c>
      <c r="L4" s="7">
        <v>255462</v>
      </c>
      <c r="M4" s="6">
        <v>406204</v>
      </c>
      <c r="N4" s="6">
        <v>1556576</v>
      </c>
      <c r="O4" s="6">
        <v>355000</v>
      </c>
      <c r="P4" s="6">
        <v>850419</v>
      </c>
      <c r="Q4" s="6">
        <v>663215.8</v>
      </c>
      <c r="R4" s="6">
        <v>2068706</v>
      </c>
      <c r="S4" s="6">
        <v>1093997</v>
      </c>
      <c r="T4" s="6">
        <v>243369.8</v>
      </c>
      <c r="U4" s="6">
        <v>345714.8</v>
      </c>
      <c r="V4" s="6">
        <v>469308</v>
      </c>
      <c r="W4" s="6">
        <v>275000</v>
      </c>
      <c r="X4" s="6">
        <v>1332588</v>
      </c>
      <c r="Y4" s="6">
        <v>1641102</v>
      </c>
      <c r="Z4" s="6">
        <v>537973.66</v>
      </c>
      <c r="AA4" s="6">
        <v>1169508</v>
      </c>
      <c r="AB4" s="6">
        <v>293229</v>
      </c>
      <c r="AC4" s="8">
        <v>382892</v>
      </c>
    </row>
    <row r="5" ht="20" customHeight="1" spans="1:29">
      <c r="A5" s="3" t="s">
        <v>312</v>
      </c>
      <c r="B5" s="3"/>
      <c r="C5" s="11">
        <v>557066.91</v>
      </c>
      <c r="D5" s="9">
        <v>690210</v>
      </c>
      <c r="E5" s="4">
        <v>456603</v>
      </c>
      <c r="F5" s="5">
        <v>561380</v>
      </c>
      <c r="G5" s="6">
        <v>641329</v>
      </c>
      <c r="H5" s="10">
        <v>380016.95</v>
      </c>
      <c r="I5" s="5">
        <v>406184.75</v>
      </c>
      <c r="J5" s="6">
        <v>469880</v>
      </c>
      <c r="K5" s="7">
        <v>501479</v>
      </c>
      <c r="L5" s="7">
        <v>857031.95</v>
      </c>
      <c r="M5" s="6">
        <v>539206.4</v>
      </c>
      <c r="N5" s="6">
        <v>1481108</v>
      </c>
      <c r="O5" s="6">
        <v>870488.4</v>
      </c>
      <c r="P5" s="6">
        <v>1335243.45</v>
      </c>
      <c r="Q5" s="6">
        <v>550290</v>
      </c>
      <c r="R5" s="6">
        <v>931168.8</v>
      </c>
      <c r="S5" s="6">
        <v>539505.5</v>
      </c>
      <c r="T5" s="6">
        <v>366144.25</v>
      </c>
      <c r="U5" s="6">
        <v>601108</v>
      </c>
      <c r="V5" s="6">
        <v>423945</v>
      </c>
      <c r="W5" s="6">
        <v>423945</v>
      </c>
      <c r="X5" s="6">
        <v>516806.29</v>
      </c>
      <c r="Y5" s="6">
        <v>1114343.24</v>
      </c>
      <c r="Z5" s="6">
        <v>961284.11</v>
      </c>
      <c r="AA5" s="6">
        <v>446971.09</v>
      </c>
      <c r="AB5" s="6">
        <v>295744</v>
      </c>
      <c r="AC5" s="8">
        <v>295744</v>
      </c>
    </row>
    <row r="6" ht="20" customHeight="1" spans="1:29">
      <c r="A6" s="3" t="s">
        <v>313</v>
      </c>
      <c r="B6" s="3"/>
      <c r="C6" s="11">
        <v>20033.46</v>
      </c>
      <c r="D6" s="9">
        <v>51222.61</v>
      </c>
      <c r="E6" s="4">
        <v>47201.34</v>
      </c>
      <c r="F6" s="5">
        <v>45201.59</v>
      </c>
      <c r="G6" s="6">
        <v>48136.85</v>
      </c>
      <c r="H6" s="10">
        <v>35267.56</v>
      </c>
      <c r="I6" s="5">
        <v>33222.59</v>
      </c>
      <c r="J6" s="6">
        <v>34435.39</v>
      </c>
      <c r="K6" s="7">
        <v>34435.39</v>
      </c>
      <c r="L6" s="7">
        <v>32472.27</v>
      </c>
      <c r="M6" s="6">
        <v>47857.1</v>
      </c>
      <c r="N6" s="6">
        <v>52511.78</v>
      </c>
      <c r="O6" s="6">
        <v>28450</v>
      </c>
      <c r="P6" s="6">
        <v>44855.27</v>
      </c>
      <c r="Q6" s="6">
        <v>38664.82</v>
      </c>
      <c r="R6" s="6">
        <v>32654.37</v>
      </c>
      <c r="S6" s="6">
        <v>30982.6</v>
      </c>
      <c r="T6" s="6">
        <v>35657.1</v>
      </c>
      <c r="U6" s="6">
        <v>98830.03</v>
      </c>
      <c r="V6" s="6">
        <v>26155.8</v>
      </c>
      <c r="W6" s="6">
        <v>24316.45</v>
      </c>
      <c r="X6" s="6">
        <v>54450.13</v>
      </c>
      <c r="Y6" s="6">
        <v>31386.26</v>
      </c>
      <c r="Z6" s="6">
        <v>27678.99</v>
      </c>
      <c r="AA6" s="6">
        <v>42339.75</v>
      </c>
      <c r="AB6" s="6">
        <v>36540.87</v>
      </c>
      <c r="AC6" s="8">
        <v>31007.91</v>
      </c>
    </row>
    <row r="7" ht="20" customHeight="1" spans="1:29">
      <c r="A7" s="3" t="s">
        <v>314</v>
      </c>
      <c r="B7" s="3"/>
      <c r="C7" s="11">
        <v>21281.72</v>
      </c>
      <c r="D7" s="9">
        <v>59697.34</v>
      </c>
      <c r="E7" s="4">
        <v>61093.75</v>
      </c>
      <c r="F7" s="5">
        <v>57890.51</v>
      </c>
      <c r="G7" s="6">
        <v>47651.47</v>
      </c>
      <c r="H7" s="10">
        <v>58124.75</v>
      </c>
      <c r="I7" s="5">
        <v>44535.61</v>
      </c>
      <c r="J7" s="6">
        <v>40076.56</v>
      </c>
      <c r="K7" s="7">
        <v>38697.82</v>
      </c>
      <c r="L7" s="7">
        <v>52381.55</v>
      </c>
      <c r="M7" s="6">
        <v>58326.07</v>
      </c>
      <c r="N7" s="6">
        <v>36413.51</v>
      </c>
      <c r="O7" s="6">
        <v>44682.08</v>
      </c>
      <c r="P7" s="6">
        <v>63480.49</v>
      </c>
      <c r="Q7" s="6">
        <v>5612.99</v>
      </c>
      <c r="R7" s="6">
        <v>50741.19</v>
      </c>
      <c r="S7" s="6">
        <v>51571.64</v>
      </c>
      <c r="T7" s="6">
        <v>56874.26</v>
      </c>
      <c r="U7" s="6">
        <v>50702.36</v>
      </c>
      <c r="V7" s="6">
        <v>45686.23</v>
      </c>
      <c r="W7" s="6">
        <v>40893.99</v>
      </c>
      <c r="X7" s="6">
        <v>131927.63</v>
      </c>
      <c r="Y7" s="6">
        <v>60300.2</v>
      </c>
      <c r="Z7" s="6">
        <v>13956.83</v>
      </c>
      <c r="AA7" s="6">
        <v>57031.3</v>
      </c>
      <c r="AB7" s="6">
        <v>57874.03</v>
      </c>
      <c r="AC7" s="8">
        <v>65752.58</v>
      </c>
    </row>
    <row r="8" ht="20" customHeight="1" spans="1:29">
      <c r="A8" s="3" t="s">
        <v>315</v>
      </c>
      <c r="B8" s="3"/>
      <c r="C8" s="11">
        <v>4661.58</v>
      </c>
      <c r="D8" s="9">
        <v>6215.44</v>
      </c>
      <c r="E8" s="4">
        <v>6416.73</v>
      </c>
      <c r="F8" s="5">
        <v>6416.73</v>
      </c>
      <c r="G8" s="6">
        <v>5307.42</v>
      </c>
      <c r="H8" s="10">
        <v>4795.44</v>
      </c>
      <c r="I8" s="5">
        <v>4795.44</v>
      </c>
      <c r="J8" s="6">
        <v>4795.44</v>
      </c>
      <c r="K8" s="7">
        <v>7254.16</v>
      </c>
      <c r="L8" s="7">
        <v>5145.6</v>
      </c>
      <c r="M8" s="6">
        <v>5088.96</v>
      </c>
      <c r="N8" s="6">
        <v>5190.84</v>
      </c>
      <c r="O8" s="6">
        <v>6996.64</v>
      </c>
      <c r="P8" s="6">
        <v>6996.64</v>
      </c>
      <c r="Q8" s="6">
        <v>6996.64</v>
      </c>
      <c r="R8" s="6">
        <v>6996.64</v>
      </c>
      <c r="S8" s="6">
        <v>6996.64</v>
      </c>
      <c r="T8" s="6">
        <v>7054.4</v>
      </c>
      <c r="U8" s="6">
        <v>7054</v>
      </c>
      <c r="V8" s="6">
        <v>8681.05</v>
      </c>
      <c r="W8" s="6">
        <v>7309.48</v>
      </c>
      <c r="X8" s="6">
        <v>7309.48</v>
      </c>
      <c r="Y8" s="6">
        <v>7309.48</v>
      </c>
      <c r="Z8" s="6">
        <v>7309.48</v>
      </c>
      <c r="AA8" s="6">
        <v>5482.11</v>
      </c>
      <c r="AB8" s="6">
        <v>5482.11</v>
      </c>
      <c r="AC8" s="8">
        <v>5482.11</v>
      </c>
    </row>
    <row r="9" ht="20" customHeight="1" spans="1:29">
      <c r="A9" s="3" t="s">
        <v>316</v>
      </c>
      <c r="B9" s="3"/>
      <c r="C9" s="11">
        <v>9148.78</v>
      </c>
      <c r="D9" s="9">
        <v>18549.74</v>
      </c>
      <c r="E9" s="4">
        <v>9998.36</v>
      </c>
      <c r="F9" s="5">
        <v>9034.85</v>
      </c>
      <c r="G9" s="6">
        <v>14460.11</v>
      </c>
      <c r="H9" s="10">
        <v>9837.79</v>
      </c>
      <c r="I9" s="5">
        <v>9812.45</v>
      </c>
      <c r="J9" s="6">
        <v>4836.16</v>
      </c>
      <c r="K9" s="7">
        <v>5189.61</v>
      </c>
      <c r="L9" s="7">
        <v>11476.17</v>
      </c>
      <c r="M9" s="6">
        <v>4779.1</v>
      </c>
      <c r="N9" s="6">
        <v>7260.36</v>
      </c>
      <c r="O9" s="6">
        <v>2304.83</v>
      </c>
      <c r="P9" s="6">
        <v>19716.8</v>
      </c>
      <c r="Q9" s="6">
        <v>13799.75</v>
      </c>
      <c r="R9" s="6">
        <v>12857.43</v>
      </c>
      <c r="S9" s="6">
        <v>7523.27</v>
      </c>
      <c r="T9" s="6">
        <v>4240.57</v>
      </c>
      <c r="U9" s="6">
        <v>1454.95</v>
      </c>
      <c r="V9" s="6">
        <v>4745</v>
      </c>
      <c r="W9" s="6">
        <v>2000.28</v>
      </c>
      <c r="X9" s="6">
        <v>992.06</v>
      </c>
      <c r="Y9" s="6">
        <v>39.06</v>
      </c>
      <c r="Z9" s="6">
        <v>1953.97</v>
      </c>
      <c r="AA9" s="6">
        <v>10020.62</v>
      </c>
      <c r="AB9" s="6">
        <v>0</v>
      </c>
      <c r="AC9" s="8">
        <v>0</v>
      </c>
    </row>
    <row r="10" ht="20" customHeight="1" spans="1:29">
      <c r="A10" s="3" t="s">
        <v>317</v>
      </c>
      <c r="B10" s="3"/>
      <c r="C10" s="11">
        <v>86815.21</v>
      </c>
      <c r="D10" s="9">
        <v>542692.16</v>
      </c>
      <c r="E10" s="4">
        <v>301003.25</v>
      </c>
      <c r="F10" s="5">
        <v>460912.35</v>
      </c>
      <c r="G10" s="6">
        <v>429129.67</v>
      </c>
      <c r="H10" s="10">
        <v>317431.53</v>
      </c>
      <c r="I10" s="5">
        <v>-12332.52</v>
      </c>
      <c r="J10" s="6">
        <v>88709.03</v>
      </c>
      <c r="K10" s="7">
        <v>114664.64</v>
      </c>
      <c r="L10" s="7">
        <v>801088.41</v>
      </c>
      <c r="M10" s="6">
        <v>1040273.98</v>
      </c>
      <c r="N10" s="6">
        <v>1053731.27</v>
      </c>
      <c r="O10" s="6">
        <v>1642351.75</v>
      </c>
      <c r="P10" s="6">
        <v>2235511.96</v>
      </c>
      <c r="Q10" s="6">
        <v>2166863.91</v>
      </c>
      <c r="R10" s="6">
        <v>1112722.27</v>
      </c>
      <c r="S10" s="6">
        <f>S3-S4+S5+S6+S7</f>
        <v>640785.01</v>
      </c>
      <c r="T10" s="6">
        <v>856090.82</v>
      </c>
      <c r="U10" s="6">
        <v>1261016.41</v>
      </c>
      <c r="V10" s="6">
        <v>1287495.44</v>
      </c>
      <c r="W10" s="6">
        <v>1501650.88</v>
      </c>
      <c r="X10" s="6">
        <v>872246.93</v>
      </c>
      <c r="Y10" s="6">
        <v>443507.47</v>
      </c>
      <c r="Z10" s="6">
        <v>908453.74</v>
      </c>
      <c r="AA10" s="6">
        <v>285287.88</v>
      </c>
      <c r="AB10" s="6">
        <v>382217.78</v>
      </c>
      <c r="AC10" s="8">
        <v>191830.27</v>
      </c>
    </row>
    <row r="11" ht="20" customHeight="1" spans="1:29">
      <c r="A11" s="3"/>
      <c r="B11" s="3"/>
      <c r="C11" s="11"/>
      <c r="D11" s="3"/>
      <c r="E11" s="4"/>
      <c r="F11" s="5"/>
      <c r="G11" s="6"/>
      <c r="H11" s="10"/>
      <c r="I11" s="5"/>
      <c r="J11" s="6"/>
      <c r="K11" s="7"/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8"/>
    </row>
    <row r="12" ht="20" customHeight="1" spans="1:29">
      <c r="A12" s="3"/>
      <c r="B12" s="3"/>
      <c r="C12" s="11"/>
      <c r="D12" s="3"/>
      <c r="E12" s="4"/>
      <c r="F12" s="5"/>
      <c r="G12" s="6"/>
      <c r="H12" s="10"/>
      <c r="I12" s="5"/>
      <c r="J12" s="6"/>
      <c r="K12" s="7"/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8"/>
    </row>
    <row r="13" ht="25.5" spans="1:29">
      <c r="A13" s="12"/>
      <c r="B13" s="12"/>
      <c r="C13" s="12"/>
      <c r="D13" s="3"/>
      <c r="E13" s="4"/>
      <c r="F13" s="5"/>
      <c r="G13" s="6"/>
      <c r="H13" s="10"/>
      <c r="I13" s="5"/>
      <c r="J13" s="6"/>
      <c r="K13" s="7"/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8"/>
    </row>
    <row r="14" ht="25.5" spans="1:29">
      <c r="A14" s="12"/>
      <c r="B14" s="12"/>
      <c r="C14" s="12"/>
      <c r="D14" s="3"/>
      <c r="E14" s="4"/>
      <c r="F14" s="5"/>
      <c r="G14" s="6"/>
      <c r="H14" s="10"/>
      <c r="I14" s="5"/>
      <c r="J14" s="6"/>
      <c r="K14" s="7"/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8"/>
    </row>
    <row r="15" ht="25.5" spans="1:29">
      <c r="A15" s="12" t="s">
        <v>324</v>
      </c>
      <c r="B15" s="12"/>
      <c r="C15" s="12"/>
      <c r="D15" s="3"/>
      <c r="E15" s="4"/>
      <c r="F15" s="5"/>
      <c r="G15" s="6"/>
      <c r="H15" s="10"/>
      <c r="I15" s="5"/>
      <c r="J15" s="6"/>
      <c r="K15" s="7"/>
      <c r="L15" s="7"/>
      <c r="M15" s="6"/>
      <c r="N15" s="6"/>
      <c r="O15" s="6"/>
      <c r="P15" s="6"/>
      <c r="Q15" s="6"/>
      <c r="R15" s="6"/>
      <c r="S15" s="6"/>
      <c r="T15" s="6" t="s">
        <v>323</v>
      </c>
      <c r="U15" s="6"/>
      <c r="V15" s="6"/>
      <c r="W15" s="6"/>
      <c r="X15" s="6" t="s">
        <v>263</v>
      </c>
      <c r="Y15" s="6"/>
      <c r="Z15" s="6"/>
      <c r="AA15" s="6"/>
      <c r="AB15" s="6"/>
      <c r="AC15" s="8" t="s">
        <v>188</v>
      </c>
    </row>
    <row r="16" ht="25.5" spans="1:29">
      <c r="A16" s="3"/>
      <c r="B16" s="3" t="s">
        <v>309</v>
      </c>
      <c r="C16" s="11" t="s">
        <v>160</v>
      </c>
      <c r="D16" s="3" t="s">
        <v>166</v>
      </c>
      <c r="E16" s="4"/>
      <c r="F16" s="5" t="s">
        <v>188</v>
      </c>
      <c r="G16" s="6" t="s">
        <v>194</v>
      </c>
      <c r="H16" s="10" t="s">
        <v>323</v>
      </c>
      <c r="I16" s="5" t="s">
        <v>87</v>
      </c>
      <c r="J16" s="6"/>
      <c r="K16" s="7" t="s">
        <v>106</v>
      </c>
      <c r="L16" s="7" t="s">
        <v>263</v>
      </c>
      <c r="M16" s="6" t="s">
        <v>125</v>
      </c>
      <c r="N16" s="6" t="s">
        <v>309</v>
      </c>
      <c r="O16" s="6"/>
      <c r="P16" s="6"/>
      <c r="Q16" s="6" t="s">
        <v>178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8"/>
    </row>
    <row r="17" ht="25.5" spans="1:29">
      <c r="A17" s="3" t="s">
        <v>310</v>
      </c>
      <c r="B17" s="3"/>
      <c r="C17" s="11">
        <v>242418.23</v>
      </c>
      <c r="D17" s="9">
        <v>237325.49</v>
      </c>
      <c r="E17" s="4">
        <v>365762.13</v>
      </c>
      <c r="F17" s="5">
        <v>563354.48</v>
      </c>
      <c r="G17" s="6">
        <v>503858.62</v>
      </c>
      <c r="H17" s="10">
        <v>332517.53</v>
      </c>
      <c r="I17" s="5">
        <v>15790.95</v>
      </c>
      <c r="J17" s="6">
        <v>140182.57</v>
      </c>
      <c r="K17" s="7">
        <v>-24484.58</v>
      </c>
      <c r="L17" s="7">
        <v>69016.86</v>
      </c>
      <c r="M17" s="6">
        <v>254593.79</v>
      </c>
      <c r="N17" s="6">
        <v>80784.88</v>
      </c>
      <c r="O17" s="6">
        <v>35893.69</v>
      </c>
      <c r="P17" s="6">
        <v>-155712.55</v>
      </c>
      <c r="Q17" s="6">
        <v>380535.33</v>
      </c>
      <c r="R17" s="6">
        <v>841071.38</v>
      </c>
      <c r="S17" s="6">
        <v>772238.2</v>
      </c>
      <c r="T17" s="6">
        <v>286478.14</v>
      </c>
      <c r="U17" s="6">
        <v>-177372.19</v>
      </c>
      <c r="V17" s="6">
        <v>-108829.93</v>
      </c>
      <c r="W17" s="6">
        <v>116186.49</v>
      </c>
      <c r="X17" s="6">
        <v>186714.49</v>
      </c>
      <c r="Y17" s="6">
        <v>-89969.4</v>
      </c>
      <c r="Z17" s="6"/>
      <c r="AA17" s="6">
        <v>-601646.61</v>
      </c>
      <c r="AB17" s="6">
        <v>-714901.6</v>
      </c>
      <c r="AC17" s="8">
        <v>-306219.34</v>
      </c>
    </row>
    <row r="18" ht="25.5" spans="1:29">
      <c r="A18" s="3" t="s">
        <v>311</v>
      </c>
      <c r="B18" s="3"/>
      <c r="C18" s="11">
        <v>380373.26</v>
      </c>
      <c r="D18" s="9">
        <v>560740</v>
      </c>
      <c r="E18" s="4">
        <v>552554.19</v>
      </c>
      <c r="F18" s="5">
        <v>529532</v>
      </c>
      <c r="G18" s="6">
        <v>653440.61</v>
      </c>
      <c r="H18" s="10">
        <v>481796</v>
      </c>
      <c r="I18" s="5">
        <v>301081</v>
      </c>
      <c r="J18" s="6">
        <v>608779</v>
      </c>
      <c r="K18" s="7">
        <v>343525</v>
      </c>
      <c r="L18" s="7">
        <v>525784</v>
      </c>
      <c r="M18" s="6">
        <v>1154022</v>
      </c>
      <c r="N18" s="6">
        <v>1073466.48</v>
      </c>
      <c r="O18" s="6">
        <v>433648</v>
      </c>
      <c r="P18" s="6">
        <v>152600</v>
      </c>
      <c r="Q18" s="6">
        <v>239057</v>
      </c>
      <c r="R18" s="6">
        <v>1055891.5</v>
      </c>
      <c r="S18" s="6">
        <v>1073224.02</v>
      </c>
      <c r="T18" s="6">
        <v>1885427.55</v>
      </c>
      <c r="U18" s="6">
        <v>605366</v>
      </c>
      <c r="V18" s="6">
        <v>472684.66</v>
      </c>
      <c r="W18" s="6">
        <v>414057</v>
      </c>
      <c r="X18" s="6">
        <v>871432.51</v>
      </c>
      <c r="Y18" s="6">
        <v>1633678.6</v>
      </c>
      <c r="Z18" s="6">
        <v>807678.96</v>
      </c>
      <c r="AA18" s="6">
        <v>1228790.14</v>
      </c>
      <c r="AB18" s="6">
        <v>789918</v>
      </c>
      <c r="AC18" s="8">
        <v>499788.55</v>
      </c>
    </row>
    <row r="19" ht="25.5" spans="1:29">
      <c r="A19" s="3" t="s">
        <v>312</v>
      </c>
      <c r="B19" s="3"/>
      <c r="C19" s="11">
        <v>343410</v>
      </c>
      <c r="D19" s="9">
        <v>594735</v>
      </c>
      <c r="E19" s="4">
        <v>649069.44</v>
      </c>
      <c r="F19" s="5">
        <v>385440</v>
      </c>
      <c r="G19" s="6">
        <v>422220</v>
      </c>
      <c r="H19" s="10">
        <v>105520</v>
      </c>
      <c r="I19" s="5">
        <v>373590</v>
      </c>
      <c r="J19" s="6">
        <v>387250</v>
      </c>
      <c r="K19" s="7">
        <v>358680</v>
      </c>
      <c r="L19" s="7">
        <v>640490</v>
      </c>
      <c r="M19" s="6">
        <v>721790</v>
      </c>
      <c r="N19" s="6">
        <v>972274</v>
      </c>
      <c r="O19" s="6">
        <v>188460</v>
      </c>
      <c r="P19" s="6">
        <v>607470</v>
      </c>
      <c r="Q19" s="6">
        <v>616400</v>
      </c>
      <c r="R19" s="6">
        <v>901780</v>
      </c>
      <c r="S19" s="6">
        <v>489641.92</v>
      </c>
      <c r="T19" s="6">
        <v>1337728.36</v>
      </c>
      <c r="U19" s="6">
        <v>610899</v>
      </c>
      <c r="V19" s="6">
        <v>637120</v>
      </c>
      <c r="W19" s="6">
        <v>440120</v>
      </c>
      <c r="X19" s="6">
        <v>624893</v>
      </c>
      <c r="Y19" s="6">
        <v>1600383.75</v>
      </c>
      <c r="Z19" s="6"/>
      <c r="AA19" s="6">
        <v>1031653</v>
      </c>
      <c r="AB19" s="6">
        <v>1113075</v>
      </c>
      <c r="AC19" s="8">
        <v>554310</v>
      </c>
    </row>
    <row r="20" ht="25.5" spans="1:29">
      <c r="A20" s="3" t="s">
        <v>314</v>
      </c>
      <c r="B20" s="3"/>
      <c r="C20" s="11">
        <v>31870.52</v>
      </c>
      <c r="D20" s="9">
        <v>94441.64</v>
      </c>
      <c r="E20" s="4">
        <v>101077.1</v>
      </c>
      <c r="F20" s="5">
        <v>84596.14</v>
      </c>
      <c r="G20" s="6">
        <v>59879.52</v>
      </c>
      <c r="H20" s="10">
        <v>59549.42</v>
      </c>
      <c r="I20" s="5">
        <v>51882.62</v>
      </c>
      <c r="J20" s="6">
        <v>56861.85</v>
      </c>
      <c r="K20" s="7">
        <v>78346.44</v>
      </c>
      <c r="L20" s="7">
        <v>70870.93</v>
      </c>
      <c r="M20" s="6">
        <v>96853.33</v>
      </c>
      <c r="N20" s="6">
        <v>56301.29</v>
      </c>
      <c r="O20" s="6">
        <v>53581.76</v>
      </c>
      <c r="P20" s="6">
        <v>81377.88</v>
      </c>
      <c r="Q20" s="6">
        <v>83193.05</v>
      </c>
      <c r="R20" s="6">
        <v>85278.32</v>
      </c>
      <c r="S20" s="6">
        <v>97822.04</v>
      </c>
      <c r="T20" s="6">
        <v>83848.86</v>
      </c>
      <c r="U20" s="6">
        <v>63009.26</v>
      </c>
      <c r="V20" s="6">
        <v>60581.08</v>
      </c>
      <c r="W20" s="6">
        <v>44465</v>
      </c>
      <c r="X20" s="6">
        <v>72256.01</v>
      </c>
      <c r="Y20" s="6">
        <v>115243.21</v>
      </c>
      <c r="Z20" s="6">
        <v>24553.39</v>
      </c>
      <c r="AA20" s="6">
        <v>83882.15</v>
      </c>
      <c r="AB20" s="6">
        <v>85525.26</v>
      </c>
      <c r="AC20" s="8">
        <v>99214.41</v>
      </c>
    </row>
    <row r="21" ht="25.5" spans="1:29">
      <c r="A21" s="3" t="s">
        <v>321</v>
      </c>
      <c r="B21" s="3"/>
      <c r="C21" s="11"/>
      <c r="D21" s="9">
        <v>7769.3</v>
      </c>
      <c r="E21" s="4">
        <v>7969.59</v>
      </c>
      <c r="F21" s="5">
        <v>7969.59</v>
      </c>
      <c r="G21" s="6">
        <v>7992.4</v>
      </c>
      <c r="H21" s="10">
        <v>7992.4</v>
      </c>
      <c r="I21" s="5">
        <v>7992.4</v>
      </c>
      <c r="J21" s="6">
        <v>7992.4</v>
      </c>
      <c r="K21" s="7">
        <v>11541.34</v>
      </c>
      <c r="L21" s="7">
        <v>8576</v>
      </c>
      <c r="M21" s="6">
        <v>8519.36</v>
      </c>
      <c r="N21" s="6">
        <v>8802.44</v>
      </c>
      <c r="O21" s="6">
        <v>6996.64</v>
      </c>
      <c r="P21" s="6">
        <v>6996.64</v>
      </c>
      <c r="Q21" s="6">
        <v>6996.64</v>
      </c>
      <c r="R21" s="6">
        <v>6996.64</v>
      </c>
      <c r="S21" s="6">
        <v>6996.64</v>
      </c>
      <c r="T21" s="6">
        <v>7054.4</v>
      </c>
      <c r="U21" s="6">
        <v>7054</v>
      </c>
      <c r="V21" s="6">
        <v>8681.05</v>
      </c>
      <c r="W21" s="6">
        <v>7309.48</v>
      </c>
      <c r="X21" s="6">
        <v>7309.48</v>
      </c>
      <c r="Y21" s="6">
        <v>7309.48</v>
      </c>
      <c r="Z21" s="6">
        <v>7309.48</v>
      </c>
      <c r="AA21" s="6">
        <v>7309.48</v>
      </c>
      <c r="AB21" s="6">
        <v>7309.48</v>
      </c>
      <c r="AC21" s="8">
        <v>7309.48</v>
      </c>
    </row>
    <row r="22" ht="25.5" spans="1:29">
      <c r="A22" s="3" t="s">
        <v>316</v>
      </c>
      <c r="B22" s="3"/>
      <c r="C22" s="11">
        <v>9148.78</v>
      </c>
      <c r="D22" s="9">
        <v>18549.74</v>
      </c>
      <c r="E22" s="4">
        <v>9998.36</v>
      </c>
      <c r="F22" s="5">
        <v>9034.85</v>
      </c>
      <c r="G22" s="6">
        <v>14460.1</v>
      </c>
      <c r="H22" s="10">
        <v>9837.8</v>
      </c>
      <c r="I22" s="5">
        <v>9812.44</v>
      </c>
      <c r="J22" s="6">
        <v>4836.17</v>
      </c>
      <c r="K22" s="7">
        <v>5189.61</v>
      </c>
      <c r="L22" s="7">
        <v>11476.18</v>
      </c>
      <c r="M22" s="6">
        <v>4779.1</v>
      </c>
      <c r="N22" s="6">
        <v>7260.36</v>
      </c>
      <c r="O22" s="6">
        <v>2304.82</v>
      </c>
      <c r="P22" s="6">
        <v>19716.81</v>
      </c>
      <c r="Q22" s="6">
        <v>13799.75</v>
      </c>
      <c r="R22" s="6">
        <v>12857.44</v>
      </c>
      <c r="S22" s="6">
        <v>7523.26</v>
      </c>
      <c r="T22" s="6">
        <v>4240.58</v>
      </c>
      <c r="U22" s="6">
        <v>1481.86</v>
      </c>
      <c r="V22" s="6">
        <v>4712.6</v>
      </c>
      <c r="W22" s="6">
        <v>2000.27</v>
      </c>
      <c r="X22" s="6">
        <v>1016.76</v>
      </c>
      <c r="Y22" s="6">
        <v>0</v>
      </c>
      <c r="Z22" s="6">
        <v>1964.2</v>
      </c>
      <c r="AA22" s="6">
        <v>10020.61</v>
      </c>
      <c r="AB22" s="6">
        <v>8429.05</v>
      </c>
      <c r="AC22" s="8">
        <v>0</v>
      </c>
    </row>
    <row r="23" ht="25.5" spans="1:29">
      <c r="A23" s="3" t="s">
        <v>317</v>
      </c>
      <c r="B23" s="3"/>
      <c r="C23" s="11">
        <v>237325.49</v>
      </c>
      <c r="D23" s="9">
        <v>365762.13</v>
      </c>
      <c r="E23" s="4">
        <v>563354.48</v>
      </c>
      <c r="F23" s="5">
        <v>503858.62</v>
      </c>
      <c r="G23" s="6">
        <v>332517.53</v>
      </c>
      <c r="H23" s="10">
        <v>15790.95</v>
      </c>
      <c r="I23" s="5">
        <v>140182.57</v>
      </c>
      <c r="J23" s="6">
        <v>-24484.58</v>
      </c>
      <c r="K23" s="13">
        <v>69016.86</v>
      </c>
      <c r="L23" s="14">
        <v>254593.79</v>
      </c>
      <c r="M23" s="6">
        <v>80784.88</v>
      </c>
      <c r="N23" s="6">
        <v>35893.69</v>
      </c>
      <c r="O23" s="6">
        <v>-155712.55</v>
      </c>
      <c r="P23" s="6">
        <v>380535.33</v>
      </c>
      <c r="Q23" s="6">
        <v>841071.38</v>
      </c>
      <c r="R23" s="6">
        <v>772238.2</v>
      </c>
      <c r="S23" s="6">
        <f>S17-S18+S19+S20</f>
        <v>286478.14</v>
      </c>
      <c r="T23" s="6">
        <v>-177372.19</v>
      </c>
      <c r="U23" s="6">
        <v>-108829.93</v>
      </c>
      <c r="V23" s="6">
        <v>116186.49</v>
      </c>
      <c r="W23" s="6">
        <v>186714.49</v>
      </c>
      <c r="X23" s="6">
        <v>12430.99</v>
      </c>
      <c r="Y23" s="6">
        <v>-8021.04</v>
      </c>
      <c r="Z23" s="6"/>
      <c r="AA23" s="6">
        <v>-714901.6</v>
      </c>
      <c r="AB23" s="6">
        <v>-306219.34</v>
      </c>
      <c r="AC23" s="8">
        <v>-152483.48</v>
      </c>
    </row>
  </sheetData>
  <mergeCells count="2">
    <mergeCell ref="A1:C1"/>
    <mergeCell ref="A15:C1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金玲剑</vt:lpstr>
      <vt:lpstr>吴培祥</vt:lpstr>
      <vt:lpstr>Sheet3</vt:lpstr>
      <vt:lpstr>Sheet1</vt:lpstr>
      <vt:lpstr>2025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lenovo211117</cp:lastModifiedBy>
  <dcterms:created xsi:type="dcterms:W3CDTF">2023-05-12T11:15:00Z</dcterms:created>
  <dcterms:modified xsi:type="dcterms:W3CDTF">2026-06-12T08:11:19Z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8FB9703215564346B5845C5C1DE3E187_13</vt:lpwstr>
  </property>
  <property fmtid="{D5CDD505-2E9C-101B-9397-08002B2CF9AE}" pid="4" name="CalculationRule">
    <vt:i4>0</vt:i4>
  </property>
</Properties>
</file>